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worldbankgroup-my.sharepoint.com/personal/jdehoop_worldbank_org/Documents/LACGIL JJH/Regional study/Mothers who raise children alone/Replication package/output/"/>
    </mc:Choice>
  </mc:AlternateContent>
  <xr:revisionPtr revIDLastSave="446" documentId="8_{C1E46F1A-E61E-4B0F-8A94-364E42738AD3}" xr6:coauthVersionLast="47" xr6:coauthVersionMax="47" xr10:uidLastSave="{31A15CAB-1817-407B-B6F9-B908B7E2DD86}"/>
  <bookViews>
    <workbookView xWindow="-98" yWindow="-98" windowWidth="19396" windowHeight="11475" tabRatio="845" firstSheet="1" activeTab="5" xr2:uid="{3492C84C-DADE-49F8-B960-6A9A5784BBDE}"/>
  </bookViews>
  <sheets>
    <sheet name="Figure 1" sheetId="16" r:id="rId1"/>
    <sheet name="Figure 2" sheetId="15" r:id="rId2"/>
    <sheet name="Figure 3" sheetId="17" r:id="rId3"/>
    <sheet name="Figure 4" sheetId="18" r:id="rId4"/>
    <sheet name="Table 1" sheetId="21" r:id="rId5"/>
    <sheet name="Table 2" sheetId="25" r:id="rId6"/>
    <sheet name="Table 3" sheetId="4" r:id="rId7"/>
    <sheet name="Table 4" sheetId="5" r:id="rId8"/>
    <sheet name="Table 5" sheetId="11" r:id="rId9"/>
    <sheet name="Table 6" sheetId="30" r:id="rId10"/>
    <sheet name="Table A1" sheetId="26" r:id="rId11"/>
    <sheet name="Table A2" sheetId="32"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87" i="21" l="1"/>
  <c r="Q88" i="21"/>
  <c r="Q89" i="21"/>
  <c r="Q90" i="21"/>
  <c r="P89" i="21"/>
  <c r="P90" i="21"/>
  <c r="P87" i="21"/>
  <c r="J87" i="21"/>
  <c r="K87" i="21"/>
  <c r="L87" i="21"/>
  <c r="M87" i="21"/>
  <c r="N87" i="21"/>
  <c r="O87" i="21"/>
  <c r="J88" i="21"/>
  <c r="K88" i="21"/>
  <c r="L88" i="21"/>
  <c r="M88" i="21"/>
  <c r="N88" i="21"/>
  <c r="O88" i="21"/>
  <c r="J89" i="21"/>
  <c r="K89" i="21"/>
  <c r="L89" i="21"/>
  <c r="M89" i="21"/>
  <c r="N89" i="21"/>
  <c r="O89" i="21"/>
  <c r="J90" i="21"/>
  <c r="K90" i="21"/>
  <c r="L90" i="21"/>
  <c r="M90" i="21"/>
  <c r="N90" i="21"/>
  <c r="O90" i="21"/>
  <c r="I87" i="21"/>
  <c r="G87" i="21"/>
  <c r="H87" i="21"/>
  <c r="G88" i="21"/>
  <c r="H88" i="21"/>
  <c r="G89" i="21"/>
  <c r="H89" i="21"/>
  <c r="G90" i="21"/>
  <c r="H90" i="21"/>
  <c r="F87" i="21"/>
  <c r="E90" i="21"/>
  <c r="E87" i="21"/>
  <c r="E88" i="21"/>
  <c r="C87" i="21"/>
  <c r="D87" i="21"/>
  <c r="C88" i="21"/>
  <c r="D88" i="21"/>
  <c r="C89" i="21"/>
  <c r="D89" i="21"/>
  <c r="C90" i="21"/>
  <c r="D90" i="21"/>
  <c r="C85" i="21"/>
  <c r="D85" i="21"/>
  <c r="E85" i="21"/>
  <c r="F85" i="21"/>
  <c r="G85" i="21"/>
  <c r="H85" i="21"/>
  <c r="I85" i="21"/>
  <c r="J85" i="21"/>
  <c r="K85" i="21"/>
  <c r="L85" i="21"/>
  <c r="M85" i="21"/>
  <c r="N85" i="21"/>
  <c r="O85" i="21"/>
  <c r="P85" i="21"/>
  <c r="Q85" i="21"/>
  <c r="C86" i="21"/>
  <c r="D86" i="21"/>
  <c r="E86" i="21"/>
  <c r="F86" i="21"/>
  <c r="G86" i="21"/>
  <c r="H86" i="21"/>
  <c r="I86" i="21"/>
  <c r="J86" i="21"/>
  <c r="K86" i="21"/>
  <c r="L86" i="21"/>
  <c r="M86" i="21"/>
  <c r="N86" i="21"/>
  <c r="O86" i="21"/>
  <c r="P86" i="21"/>
  <c r="Q86" i="21"/>
  <c r="B86" i="21"/>
  <c r="B85" i="21"/>
  <c r="C83" i="21"/>
  <c r="D83" i="21"/>
  <c r="E83" i="21"/>
  <c r="F83" i="21"/>
  <c r="G83" i="21"/>
  <c r="H83" i="21"/>
  <c r="I83" i="21"/>
  <c r="J83" i="21"/>
  <c r="K83" i="21"/>
  <c r="L83" i="21"/>
  <c r="M83" i="21"/>
  <c r="N83" i="21"/>
  <c r="O83" i="21"/>
  <c r="P83" i="21"/>
  <c r="Q83" i="21"/>
  <c r="B83" i="21"/>
  <c r="C81" i="21"/>
  <c r="D81" i="21"/>
  <c r="E81" i="21"/>
  <c r="F81" i="21"/>
  <c r="G81" i="21"/>
  <c r="H81" i="21"/>
  <c r="I81" i="21"/>
  <c r="J81" i="21"/>
  <c r="K81" i="21"/>
  <c r="L81" i="21"/>
  <c r="M81" i="21"/>
  <c r="N81" i="21"/>
  <c r="O81" i="21"/>
  <c r="P81" i="21"/>
  <c r="Q81" i="21"/>
  <c r="B81" i="21"/>
  <c r="C75" i="21"/>
  <c r="D75" i="21"/>
  <c r="E75" i="21"/>
  <c r="F75" i="21"/>
  <c r="G75" i="21"/>
  <c r="H75" i="21"/>
  <c r="I75" i="21"/>
  <c r="J75" i="21"/>
  <c r="K75" i="21"/>
  <c r="L75" i="21"/>
  <c r="M75" i="21"/>
  <c r="N75" i="21"/>
  <c r="O75" i="21"/>
  <c r="P75" i="21"/>
  <c r="Q75" i="21"/>
  <c r="C76" i="21"/>
  <c r="D76" i="21"/>
  <c r="E76" i="21"/>
  <c r="F76" i="21"/>
  <c r="G76" i="21"/>
  <c r="H76" i="21"/>
  <c r="I76" i="21"/>
  <c r="J76" i="21"/>
  <c r="K76" i="21"/>
  <c r="L76" i="21"/>
  <c r="M76" i="21"/>
  <c r="N76" i="21"/>
  <c r="O76" i="21"/>
  <c r="P76" i="21"/>
  <c r="Q76" i="21"/>
  <c r="C77" i="21"/>
  <c r="D77" i="21"/>
  <c r="E77" i="21"/>
  <c r="F77" i="21"/>
  <c r="G77" i="21"/>
  <c r="H77" i="21"/>
  <c r="I77" i="21"/>
  <c r="J77" i="21"/>
  <c r="K77" i="21"/>
  <c r="L77" i="21"/>
  <c r="M77" i="21"/>
  <c r="N77" i="21"/>
  <c r="O77" i="21"/>
  <c r="P77" i="21"/>
  <c r="Q77" i="21"/>
  <c r="C78" i="21"/>
  <c r="D78" i="21"/>
  <c r="E78" i="21"/>
  <c r="F78" i="21"/>
  <c r="G78" i="21"/>
  <c r="H78" i="21"/>
  <c r="I78" i="21"/>
  <c r="J78" i="21"/>
  <c r="K78" i="21"/>
  <c r="L78" i="21"/>
  <c r="M78" i="21"/>
  <c r="N78" i="21"/>
  <c r="O78" i="21"/>
  <c r="P78" i="21"/>
  <c r="Q78" i="21"/>
  <c r="B76" i="21"/>
  <c r="B77" i="21"/>
  <c r="B78" i="21"/>
  <c r="B75" i="21"/>
  <c r="C73" i="21"/>
  <c r="D73" i="21"/>
  <c r="E73" i="21"/>
  <c r="F73" i="21"/>
  <c r="G73" i="21"/>
  <c r="H73" i="21"/>
  <c r="I73" i="21"/>
  <c r="J73" i="21"/>
  <c r="K73" i="21"/>
  <c r="L73" i="21"/>
  <c r="M73" i="21"/>
  <c r="N73" i="21"/>
  <c r="O73" i="21"/>
  <c r="P73" i="21"/>
  <c r="Q73" i="21"/>
  <c r="B73" i="21"/>
  <c r="P69" i="21"/>
  <c r="Q69" i="21"/>
  <c r="P70" i="21"/>
  <c r="Q70" i="21"/>
  <c r="P71" i="21"/>
  <c r="Q71" i="21"/>
  <c r="P72" i="21"/>
  <c r="Q72" i="21"/>
  <c r="O70" i="21"/>
  <c r="O71" i="21"/>
  <c r="O72" i="21"/>
  <c r="O69" i="21"/>
  <c r="M69" i="21"/>
  <c r="M70" i="21"/>
  <c r="M71" i="21"/>
  <c r="M72" i="21"/>
  <c r="L70" i="21"/>
  <c r="L71" i="21"/>
  <c r="L72" i="21"/>
  <c r="L69" i="21"/>
  <c r="I70" i="21"/>
  <c r="I71" i="21"/>
  <c r="I72" i="21"/>
  <c r="I69" i="21"/>
  <c r="D69" i="21"/>
  <c r="E69" i="21"/>
  <c r="D70" i="21"/>
  <c r="E70" i="21"/>
  <c r="D71" i="21"/>
  <c r="E71" i="21"/>
  <c r="D72" i="21"/>
  <c r="E72" i="21"/>
  <c r="C70" i="21"/>
  <c r="C71" i="21"/>
  <c r="C72" i="21"/>
  <c r="C69" i="21"/>
  <c r="C63" i="21"/>
  <c r="D63" i="21"/>
  <c r="E63" i="21"/>
  <c r="F63" i="21"/>
  <c r="G63" i="21"/>
  <c r="H63" i="21"/>
  <c r="I63" i="21"/>
  <c r="J63" i="21"/>
  <c r="K63" i="21"/>
  <c r="L63" i="21"/>
  <c r="M63" i="21"/>
  <c r="N63" i="21"/>
  <c r="O63" i="21"/>
  <c r="P63" i="21"/>
  <c r="Q63" i="21"/>
  <c r="C64" i="21"/>
  <c r="D64" i="21"/>
  <c r="E64" i="21"/>
  <c r="F64" i="21"/>
  <c r="G64" i="21"/>
  <c r="H64" i="21"/>
  <c r="I64" i="21"/>
  <c r="J64" i="21"/>
  <c r="K64" i="21"/>
  <c r="L64" i="21"/>
  <c r="M64" i="21"/>
  <c r="N64" i="21"/>
  <c r="O64" i="21"/>
  <c r="P64" i="21"/>
  <c r="Q64" i="21"/>
  <c r="C65" i="21"/>
  <c r="D65" i="21"/>
  <c r="E65" i="21"/>
  <c r="F65" i="21"/>
  <c r="G65" i="21"/>
  <c r="H65" i="21"/>
  <c r="I65" i="21"/>
  <c r="J65" i="21"/>
  <c r="K65" i="21"/>
  <c r="L65" i="21"/>
  <c r="M65" i="21"/>
  <c r="N65" i="21"/>
  <c r="O65" i="21"/>
  <c r="P65" i="21"/>
  <c r="Q65" i="21"/>
  <c r="C66" i="21"/>
  <c r="D66" i="21"/>
  <c r="E66" i="21"/>
  <c r="F66" i="21"/>
  <c r="G66" i="21"/>
  <c r="H66" i="21"/>
  <c r="I66" i="21"/>
  <c r="J66" i="21"/>
  <c r="K66" i="21"/>
  <c r="L66" i="21"/>
  <c r="M66" i="21"/>
  <c r="N66" i="21"/>
  <c r="O66" i="21"/>
  <c r="P66" i="21"/>
  <c r="Q66" i="21"/>
  <c r="C67" i="21"/>
  <c r="D67" i="21"/>
  <c r="E67" i="21"/>
  <c r="F67" i="21"/>
  <c r="G67" i="21"/>
  <c r="H67" i="21"/>
  <c r="I67" i="21"/>
  <c r="J67" i="21"/>
  <c r="K67" i="21"/>
  <c r="L67" i="21"/>
  <c r="M67" i="21"/>
  <c r="N67" i="21"/>
  <c r="O67" i="21"/>
  <c r="P67" i="21"/>
  <c r="Q67" i="21"/>
  <c r="B64" i="21"/>
  <c r="B65" i="21"/>
  <c r="B66" i="21"/>
  <c r="B67" i="21"/>
  <c r="B63" i="21"/>
  <c r="E59" i="21"/>
  <c r="F59" i="21"/>
  <c r="G59" i="21"/>
  <c r="H59" i="21"/>
  <c r="I59" i="21"/>
  <c r="J59" i="21"/>
  <c r="K59" i="21"/>
  <c r="L59" i="21"/>
  <c r="M59" i="21"/>
  <c r="N59" i="21"/>
  <c r="O59" i="21"/>
  <c r="P59" i="21"/>
  <c r="Q59" i="21"/>
  <c r="E60" i="21"/>
  <c r="F60" i="21"/>
  <c r="G60" i="21"/>
  <c r="H60" i="21"/>
  <c r="I60" i="21"/>
  <c r="J60" i="21"/>
  <c r="K60" i="21"/>
  <c r="L60" i="21"/>
  <c r="M60" i="21"/>
  <c r="N60" i="21"/>
  <c r="O60" i="21"/>
  <c r="P60" i="21"/>
  <c r="Q60" i="21"/>
  <c r="E61" i="21"/>
  <c r="F61" i="21"/>
  <c r="G61" i="21"/>
  <c r="H61" i="21"/>
  <c r="I61" i="21"/>
  <c r="J61" i="21"/>
  <c r="K61" i="21"/>
  <c r="L61" i="21"/>
  <c r="M61" i="21"/>
  <c r="N61" i="21"/>
  <c r="O61" i="21"/>
  <c r="P61" i="21"/>
  <c r="Q61" i="21"/>
  <c r="F58" i="21"/>
  <c r="G58" i="21"/>
  <c r="H58" i="21"/>
  <c r="I58" i="21"/>
  <c r="J58" i="21"/>
  <c r="K58" i="21"/>
  <c r="L58" i="21"/>
  <c r="M58" i="21"/>
  <c r="N58" i="21"/>
  <c r="O58" i="21"/>
  <c r="P58" i="21"/>
  <c r="Q58" i="21"/>
  <c r="E58" i="21"/>
  <c r="B59" i="21"/>
  <c r="C59" i="21"/>
  <c r="B60" i="21"/>
  <c r="C60" i="21"/>
  <c r="B61" i="21"/>
  <c r="C61" i="21"/>
  <c r="C58" i="21"/>
  <c r="B58" i="21"/>
  <c r="J42" i="21"/>
  <c r="K42" i="21"/>
  <c r="L42" i="21"/>
  <c r="M42" i="21"/>
  <c r="N42" i="21"/>
  <c r="O42" i="21"/>
  <c r="P42" i="21"/>
  <c r="Q42" i="21"/>
  <c r="J43" i="21"/>
  <c r="K43" i="21"/>
  <c r="L43" i="21"/>
  <c r="M43" i="21"/>
  <c r="N43" i="21"/>
  <c r="O43" i="21"/>
  <c r="P43" i="21"/>
  <c r="Q43" i="21"/>
  <c r="J44" i="21"/>
  <c r="K44" i="21"/>
  <c r="L44" i="21"/>
  <c r="M44" i="21"/>
  <c r="N44" i="21"/>
  <c r="O44" i="21"/>
  <c r="P44" i="21"/>
  <c r="Q44" i="21"/>
  <c r="J45" i="21"/>
  <c r="K45" i="21"/>
  <c r="L45" i="21"/>
  <c r="M45" i="21"/>
  <c r="N45" i="21"/>
  <c r="O45" i="21"/>
  <c r="P45" i="21"/>
  <c r="Q45" i="21"/>
  <c r="I42" i="21"/>
  <c r="G42" i="21"/>
  <c r="H42" i="21"/>
  <c r="G43" i="21"/>
  <c r="H43" i="21"/>
  <c r="G44" i="21"/>
  <c r="H44" i="21"/>
  <c r="G45" i="21"/>
  <c r="H45" i="21"/>
  <c r="F42" i="21"/>
  <c r="C42" i="21"/>
  <c r="D42" i="21"/>
  <c r="E42" i="21"/>
  <c r="C43" i="21"/>
  <c r="D43" i="21"/>
  <c r="E43" i="21"/>
  <c r="C44" i="21"/>
  <c r="D44" i="21"/>
  <c r="E44" i="21"/>
  <c r="C45" i="21"/>
  <c r="D45" i="21"/>
  <c r="E45" i="21"/>
  <c r="C40" i="21"/>
  <c r="D40" i="21"/>
  <c r="E40" i="21"/>
  <c r="F40" i="21"/>
  <c r="G40" i="21"/>
  <c r="H40" i="21"/>
  <c r="I40" i="21"/>
  <c r="J40" i="21"/>
  <c r="K40" i="21"/>
  <c r="L40" i="21"/>
  <c r="M40" i="21"/>
  <c r="N40" i="21"/>
  <c r="O40" i="21"/>
  <c r="P40" i="21"/>
  <c r="Q40" i="21"/>
  <c r="C41" i="21"/>
  <c r="D41" i="21"/>
  <c r="E41" i="21"/>
  <c r="F41" i="21"/>
  <c r="G41" i="21"/>
  <c r="H41" i="21"/>
  <c r="I41" i="21"/>
  <c r="J41" i="21"/>
  <c r="K41" i="21"/>
  <c r="L41" i="21"/>
  <c r="M41" i="21"/>
  <c r="N41" i="21"/>
  <c r="O41" i="21"/>
  <c r="P41" i="21"/>
  <c r="Q41" i="21"/>
  <c r="B41" i="21"/>
  <c r="B40" i="21"/>
  <c r="C38" i="21"/>
  <c r="D38" i="21"/>
  <c r="E38" i="21"/>
  <c r="F38" i="21"/>
  <c r="G38" i="21"/>
  <c r="H38" i="21"/>
  <c r="I38" i="21"/>
  <c r="J38" i="21"/>
  <c r="K38" i="21"/>
  <c r="L38" i="21"/>
  <c r="M38" i="21"/>
  <c r="N38" i="21"/>
  <c r="O38" i="21"/>
  <c r="P38" i="21"/>
  <c r="Q38" i="21"/>
  <c r="B38" i="21"/>
  <c r="B36" i="21"/>
  <c r="C30" i="21"/>
  <c r="D30" i="21"/>
  <c r="E30" i="21"/>
  <c r="F30" i="21"/>
  <c r="G30" i="21"/>
  <c r="H30" i="21"/>
  <c r="I30" i="21"/>
  <c r="J30" i="21"/>
  <c r="K30" i="21"/>
  <c r="L30" i="21"/>
  <c r="M30" i="21"/>
  <c r="N30" i="21"/>
  <c r="O30" i="21"/>
  <c r="P30" i="21"/>
  <c r="Q30" i="21"/>
  <c r="C31" i="21"/>
  <c r="D31" i="21"/>
  <c r="E31" i="21"/>
  <c r="F31" i="21"/>
  <c r="G31" i="21"/>
  <c r="H31" i="21"/>
  <c r="I31" i="21"/>
  <c r="J31" i="21"/>
  <c r="K31" i="21"/>
  <c r="L31" i="21"/>
  <c r="M31" i="21"/>
  <c r="N31" i="21"/>
  <c r="O31" i="21"/>
  <c r="P31" i="21"/>
  <c r="Q31" i="21"/>
  <c r="C32" i="21"/>
  <c r="D32" i="21"/>
  <c r="E32" i="21"/>
  <c r="F32" i="21"/>
  <c r="G32" i="21"/>
  <c r="H32" i="21"/>
  <c r="I32" i="21"/>
  <c r="J32" i="21"/>
  <c r="K32" i="21"/>
  <c r="L32" i="21"/>
  <c r="M32" i="21"/>
  <c r="N32" i="21"/>
  <c r="O32" i="21"/>
  <c r="P32" i="21"/>
  <c r="Q32" i="21"/>
  <c r="C33" i="21"/>
  <c r="D33" i="21"/>
  <c r="E33" i="21"/>
  <c r="F33" i="21"/>
  <c r="G33" i="21"/>
  <c r="H33" i="21"/>
  <c r="I33" i="21"/>
  <c r="J33" i="21"/>
  <c r="K33" i="21"/>
  <c r="L33" i="21"/>
  <c r="M33" i="21"/>
  <c r="N33" i="21"/>
  <c r="O33" i="21"/>
  <c r="P33" i="21"/>
  <c r="Q33" i="21"/>
  <c r="B31" i="21"/>
  <c r="B32" i="21"/>
  <c r="B33" i="21"/>
  <c r="B30" i="21"/>
  <c r="C28" i="21"/>
  <c r="D28" i="21"/>
  <c r="E28" i="21"/>
  <c r="F28" i="21"/>
  <c r="G28" i="21"/>
  <c r="H28" i="21"/>
  <c r="I28" i="21"/>
  <c r="J28" i="21"/>
  <c r="K28" i="21"/>
  <c r="L28" i="21"/>
  <c r="M28" i="21"/>
  <c r="N28" i="21"/>
  <c r="O28" i="21"/>
  <c r="P28" i="21"/>
  <c r="Q28" i="21"/>
  <c r="B28" i="21"/>
  <c r="O25" i="21"/>
  <c r="P25" i="21"/>
  <c r="Q25" i="21"/>
  <c r="O26" i="21"/>
  <c r="P26" i="21"/>
  <c r="Q26" i="21"/>
  <c r="O27" i="21"/>
  <c r="P27" i="21"/>
  <c r="Q27" i="21"/>
  <c r="P24" i="21"/>
  <c r="Q24" i="21"/>
  <c r="O24" i="21"/>
  <c r="L25" i="21"/>
  <c r="M25" i="21"/>
  <c r="L26" i="21"/>
  <c r="M26" i="21"/>
  <c r="L27" i="21"/>
  <c r="M27" i="21"/>
  <c r="M24" i="21"/>
  <c r="L24" i="21"/>
  <c r="I25" i="21"/>
  <c r="I26" i="21"/>
  <c r="I27" i="21"/>
  <c r="I24" i="21"/>
  <c r="C25" i="21"/>
  <c r="D25" i="21"/>
  <c r="E25" i="21"/>
  <c r="C26" i="21"/>
  <c r="D26" i="21"/>
  <c r="E26" i="21"/>
  <c r="C27" i="21"/>
  <c r="D27" i="21"/>
  <c r="E27" i="21"/>
  <c r="D24" i="21"/>
  <c r="E24" i="21"/>
  <c r="C24" i="21"/>
  <c r="C18" i="21"/>
  <c r="D18" i="21"/>
  <c r="E18" i="21"/>
  <c r="F18" i="21"/>
  <c r="G18" i="21"/>
  <c r="H18" i="21"/>
  <c r="I18" i="21"/>
  <c r="J18" i="21"/>
  <c r="K18" i="21"/>
  <c r="L18" i="21"/>
  <c r="M18" i="21"/>
  <c r="N18" i="21"/>
  <c r="O18" i="21"/>
  <c r="P18" i="21"/>
  <c r="Q18" i="21"/>
  <c r="C19" i="21"/>
  <c r="D19" i="21"/>
  <c r="E19" i="21"/>
  <c r="F19" i="21"/>
  <c r="G19" i="21"/>
  <c r="H19" i="21"/>
  <c r="I19" i="21"/>
  <c r="J19" i="21"/>
  <c r="K19" i="21"/>
  <c r="L19" i="21"/>
  <c r="M19" i="21"/>
  <c r="N19" i="21"/>
  <c r="O19" i="21"/>
  <c r="P19" i="21"/>
  <c r="Q19" i="21"/>
  <c r="C20" i="21"/>
  <c r="D20" i="21"/>
  <c r="E20" i="21"/>
  <c r="F20" i="21"/>
  <c r="G20" i="21"/>
  <c r="H20" i="21"/>
  <c r="I20" i="21"/>
  <c r="J20" i="21"/>
  <c r="K20" i="21"/>
  <c r="L20" i="21"/>
  <c r="M20" i="21"/>
  <c r="N20" i="21"/>
  <c r="O20" i="21"/>
  <c r="P20" i="21"/>
  <c r="Q20" i="21"/>
  <c r="C21" i="21"/>
  <c r="D21" i="21"/>
  <c r="E21" i="21"/>
  <c r="F21" i="21"/>
  <c r="G21" i="21"/>
  <c r="H21" i="21"/>
  <c r="I21" i="21"/>
  <c r="J21" i="21"/>
  <c r="K21" i="21"/>
  <c r="L21" i="21"/>
  <c r="M21" i="21"/>
  <c r="N21" i="21"/>
  <c r="O21" i="21"/>
  <c r="P21" i="21"/>
  <c r="Q21" i="21"/>
  <c r="C22" i="21"/>
  <c r="D22" i="21"/>
  <c r="E22" i="21"/>
  <c r="F22" i="21"/>
  <c r="G22" i="21"/>
  <c r="H22" i="21"/>
  <c r="I22" i="21"/>
  <c r="J22" i="21"/>
  <c r="K22" i="21"/>
  <c r="L22" i="21"/>
  <c r="M22" i="21"/>
  <c r="N22" i="21"/>
  <c r="O22" i="21"/>
  <c r="P22" i="21"/>
  <c r="Q22" i="21"/>
  <c r="B19" i="21"/>
  <c r="B20" i="21"/>
  <c r="B21" i="21"/>
  <c r="B22" i="21"/>
  <c r="B18" i="21"/>
  <c r="F14" i="21"/>
  <c r="G14" i="21"/>
  <c r="H14" i="21"/>
  <c r="I14" i="21"/>
  <c r="J14" i="21"/>
  <c r="K14" i="21"/>
  <c r="L14" i="21"/>
  <c r="M14" i="21"/>
  <c r="N14" i="21"/>
  <c r="O14" i="21"/>
  <c r="P14" i="21"/>
  <c r="Q14" i="21"/>
  <c r="F15" i="21"/>
  <c r="G15" i="21"/>
  <c r="H15" i="21"/>
  <c r="I15" i="21"/>
  <c r="J15" i="21"/>
  <c r="K15" i="21"/>
  <c r="L15" i="21"/>
  <c r="M15" i="21"/>
  <c r="N15" i="21"/>
  <c r="O15" i="21"/>
  <c r="P15" i="21"/>
  <c r="Q15" i="21"/>
  <c r="F16" i="21"/>
  <c r="G16" i="21"/>
  <c r="H16" i="21"/>
  <c r="I16" i="21"/>
  <c r="J16" i="21"/>
  <c r="K16" i="21"/>
  <c r="L16" i="21"/>
  <c r="M16" i="21"/>
  <c r="N16" i="21"/>
  <c r="O16" i="21"/>
  <c r="P16" i="21"/>
  <c r="Q16" i="21"/>
  <c r="E15" i="21"/>
  <c r="E16" i="21"/>
  <c r="E14" i="21"/>
  <c r="B15" i="21"/>
  <c r="C15" i="21"/>
  <c r="B16" i="21"/>
  <c r="C16" i="21"/>
  <c r="C14" i="21"/>
  <c r="B14" i="21"/>
  <c r="B8" i="21"/>
  <c r="C8" i="21"/>
  <c r="D8" i="21"/>
  <c r="E8" i="21"/>
  <c r="F8" i="21"/>
  <c r="G8" i="21"/>
  <c r="H8" i="21"/>
  <c r="I8" i="21"/>
  <c r="J8" i="21"/>
  <c r="K8" i="21"/>
  <c r="L8" i="21"/>
  <c r="M8" i="21"/>
  <c r="N8" i="21"/>
  <c r="O8" i="21"/>
  <c r="P8" i="21"/>
  <c r="Q8" i="21"/>
  <c r="C7" i="21"/>
  <c r="D7" i="21"/>
  <c r="E7" i="21"/>
  <c r="F7" i="21"/>
  <c r="G7" i="21"/>
  <c r="H7" i="21"/>
  <c r="I7" i="21"/>
  <c r="J7" i="21"/>
  <c r="K7" i="21"/>
  <c r="L7" i="21"/>
  <c r="M7" i="21"/>
  <c r="N7" i="21"/>
  <c r="O7" i="21"/>
  <c r="P7" i="21"/>
  <c r="Q7" i="21"/>
  <c r="B7" i="21"/>
  <c r="B8" i="32"/>
  <c r="D8" i="32"/>
  <c r="E8" i="32"/>
  <c r="F8" i="32"/>
  <c r="G8" i="32"/>
  <c r="H8" i="32"/>
  <c r="B9" i="32"/>
  <c r="D9" i="32"/>
  <c r="E9" i="32"/>
  <c r="F9" i="32"/>
  <c r="G9" i="32"/>
  <c r="H9" i="32"/>
  <c r="B10" i="32"/>
  <c r="D10" i="32"/>
  <c r="E10" i="32"/>
  <c r="F10" i="32"/>
  <c r="G10" i="32"/>
  <c r="H10" i="32"/>
  <c r="B11" i="32"/>
  <c r="D11" i="32"/>
  <c r="E11" i="32"/>
  <c r="F11" i="32"/>
  <c r="G11" i="32"/>
  <c r="H11" i="32"/>
  <c r="B12" i="32"/>
  <c r="D12" i="32"/>
  <c r="E12" i="32"/>
  <c r="F12" i="32"/>
  <c r="G12" i="32"/>
  <c r="H12" i="32"/>
  <c r="B13" i="32"/>
  <c r="D13" i="32"/>
  <c r="E13" i="32"/>
  <c r="F13" i="32"/>
  <c r="G13" i="32"/>
  <c r="H13" i="32"/>
  <c r="B14" i="32"/>
  <c r="D14" i="32"/>
  <c r="E14" i="32"/>
  <c r="F14" i="32"/>
  <c r="G14" i="32"/>
  <c r="H14" i="32"/>
  <c r="B15" i="32"/>
  <c r="D15" i="32"/>
  <c r="E15" i="32"/>
  <c r="F15" i="32"/>
  <c r="G15" i="32"/>
  <c r="H15" i="32"/>
  <c r="B16" i="32"/>
  <c r="D16" i="32"/>
  <c r="E16" i="32"/>
  <c r="F16" i="32"/>
  <c r="G16" i="32"/>
  <c r="H16" i="32"/>
  <c r="B17" i="32"/>
  <c r="D17" i="32"/>
  <c r="E17" i="32"/>
  <c r="F17" i="32"/>
  <c r="G17" i="32"/>
  <c r="H17" i="32"/>
  <c r="B18" i="32"/>
  <c r="D18" i="32"/>
  <c r="E18" i="32"/>
  <c r="F18" i="32"/>
  <c r="G18" i="32"/>
  <c r="H18" i="32"/>
  <c r="B19" i="32"/>
  <c r="D19" i="32"/>
  <c r="E19" i="32"/>
  <c r="F19" i="32"/>
  <c r="G19" i="32"/>
  <c r="H19" i="32"/>
  <c r="B20" i="32"/>
  <c r="D20" i="32"/>
  <c r="E20" i="32"/>
  <c r="F20" i="32"/>
  <c r="G20" i="32"/>
  <c r="H20" i="32"/>
  <c r="B21" i="32"/>
  <c r="D21" i="32"/>
  <c r="E21" i="32"/>
  <c r="F21" i="32"/>
  <c r="G21" i="32"/>
  <c r="H21" i="32"/>
  <c r="B22" i="32"/>
  <c r="D22" i="32"/>
  <c r="E22" i="32"/>
  <c r="F22" i="32"/>
  <c r="G22" i="32"/>
  <c r="H22" i="32"/>
  <c r="H7" i="32"/>
  <c r="G7" i="32"/>
  <c r="F7" i="32"/>
  <c r="E7" i="32"/>
  <c r="D7" i="32"/>
  <c r="B7" i="32"/>
  <c r="B2" i="17"/>
  <c r="C2" i="17"/>
  <c r="D2" i="17"/>
  <c r="B3" i="17"/>
  <c r="C3" i="17"/>
  <c r="D3" i="17"/>
  <c r="B4" i="17"/>
  <c r="C4" i="17"/>
  <c r="D4" i="17"/>
  <c r="B5" i="17"/>
  <c r="C5" i="17"/>
  <c r="D5" i="17"/>
  <c r="B6" i="17"/>
  <c r="C6" i="17"/>
  <c r="D6" i="17"/>
  <c r="B7" i="17"/>
  <c r="C7" i="17"/>
  <c r="D7" i="17"/>
  <c r="B8" i="17"/>
  <c r="C8" i="17"/>
  <c r="D8" i="17"/>
  <c r="B9" i="17"/>
  <c r="C9" i="17"/>
  <c r="D9" i="17"/>
  <c r="B10" i="17"/>
  <c r="C10" i="17"/>
  <c r="D10" i="17"/>
  <c r="B11" i="17"/>
  <c r="C11" i="17"/>
  <c r="D11" i="17"/>
  <c r="B12" i="17"/>
  <c r="C12" i="17"/>
  <c r="D12" i="17"/>
  <c r="B13" i="17"/>
  <c r="C13" i="17"/>
  <c r="D13" i="17"/>
  <c r="B14" i="17"/>
  <c r="C14" i="17"/>
  <c r="D14" i="17"/>
  <c r="B15" i="17"/>
  <c r="C15" i="17"/>
  <c r="D15" i="17"/>
  <c r="B16" i="17"/>
  <c r="C16" i="17"/>
  <c r="D16" i="17"/>
  <c r="B17" i="17"/>
  <c r="C17" i="17"/>
  <c r="D17" i="17"/>
  <c r="B2" i="15"/>
  <c r="C2" i="15"/>
  <c r="D2" i="15"/>
  <c r="E2" i="15"/>
  <c r="B3" i="15"/>
  <c r="C3" i="15"/>
  <c r="D3" i="15"/>
  <c r="E3" i="15"/>
  <c r="B4" i="15"/>
  <c r="C4" i="15"/>
  <c r="D4" i="15"/>
  <c r="E4" i="15"/>
  <c r="B5" i="15"/>
  <c r="C5" i="15"/>
  <c r="D5" i="15"/>
  <c r="E5" i="15"/>
  <c r="B6" i="15"/>
  <c r="C6" i="15"/>
  <c r="D6" i="15"/>
  <c r="E6" i="15"/>
  <c r="B7" i="15"/>
  <c r="C7" i="15"/>
  <c r="D7" i="15"/>
  <c r="E7" i="15"/>
  <c r="B8" i="15"/>
  <c r="C8" i="15"/>
  <c r="D8" i="15"/>
  <c r="E8" i="15"/>
  <c r="B9" i="15"/>
  <c r="C9" i="15"/>
  <c r="D9" i="15"/>
  <c r="E9" i="15"/>
  <c r="B10" i="15"/>
  <c r="C10" i="15"/>
  <c r="D10" i="15"/>
  <c r="E10" i="15"/>
  <c r="B11" i="15"/>
  <c r="C11" i="15"/>
  <c r="D11" i="15"/>
  <c r="E11" i="15"/>
  <c r="B12" i="15"/>
  <c r="C12" i="15"/>
  <c r="D12" i="15"/>
  <c r="E12" i="15"/>
  <c r="B13" i="15"/>
  <c r="C13" i="15"/>
  <c r="D13" i="15"/>
  <c r="E13" i="15"/>
  <c r="B14" i="15"/>
  <c r="C14" i="15"/>
  <c r="D14" i="15"/>
  <c r="E14" i="15"/>
  <c r="B15" i="15"/>
  <c r="C15" i="15"/>
  <c r="D15" i="15"/>
  <c r="E15" i="15"/>
  <c r="B16" i="15"/>
  <c r="C16" i="15"/>
  <c r="D16" i="15"/>
  <c r="E16" i="15"/>
  <c r="B17" i="15"/>
  <c r="C17" i="15"/>
  <c r="D17" i="15"/>
  <c r="E17" i="15"/>
  <c r="E17" i="16"/>
  <c r="D17" i="16"/>
  <c r="C17" i="16"/>
  <c r="B17" i="16"/>
  <c r="E16" i="16"/>
  <c r="D16" i="16"/>
  <c r="C16" i="16"/>
  <c r="B16" i="16"/>
  <c r="E15" i="16"/>
  <c r="D15" i="16"/>
  <c r="C15" i="16"/>
  <c r="B15" i="16"/>
  <c r="E14" i="16"/>
  <c r="D14" i="16"/>
  <c r="C14" i="16"/>
  <c r="B14" i="16"/>
  <c r="E13" i="16"/>
  <c r="D13" i="16"/>
  <c r="C13" i="16"/>
  <c r="B13" i="16"/>
  <c r="E12" i="16"/>
  <c r="D12" i="16"/>
  <c r="C12" i="16"/>
  <c r="B12" i="16"/>
  <c r="E11" i="16"/>
  <c r="D11" i="16"/>
  <c r="C11" i="16"/>
  <c r="B11" i="16"/>
  <c r="E10" i="16"/>
  <c r="D10" i="16"/>
  <c r="C10" i="16"/>
  <c r="B10" i="16"/>
  <c r="E9" i="16"/>
  <c r="D9" i="16"/>
  <c r="C9" i="16"/>
  <c r="B9" i="16"/>
  <c r="E8" i="16"/>
  <c r="D8" i="16"/>
  <c r="C8" i="16"/>
  <c r="B8" i="16"/>
  <c r="E7" i="16"/>
  <c r="D7" i="16"/>
  <c r="C7" i="16"/>
  <c r="B7" i="16"/>
  <c r="E6" i="16"/>
  <c r="D6" i="16"/>
  <c r="C6" i="16"/>
  <c r="B6" i="16"/>
  <c r="E5" i="16"/>
  <c r="D5" i="16"/>
  <c r="C5" i="16"/>
  <c r="B5" i="16"/>
  <c r="E4" i="16"/>
  <c r="D4" i="16"/>
  <c r="C4" i="16"/>
  <c r="B4" i="16"/>
  <c r="E3" i="16"/>
  <c r="D3" i="16"/>
  <c r="C3" i="16"/>
  <c r="B3" i="16"/>
  <c r="E2" i="16"/>
  <c r="D2" i="16"/>
  <c r="C2" i="16"/>
  <c r="B2" i="16"/>
  <c r="C25" i="30"/>
  <c r="C26" i="30"/>
  <c r="C27" i="30"/>
  <c r="C28" i="30"/>
  <c r="C29" i="30"/>
  <c r="C30" i="30"/>
  <c r="C31" i="30"/>
  <c r="C32" i="30"/>
  <c r="C33" i="30"/>
  <c r="C34" i="30"/>
  <c r="C35" i="30"/>
  <c r="C36" i="30"/>
  <c r="C37" i="30"/>
  <c r="C38" i="30"/>
  <c r="C39" i="30"/>
  <c r="C24" i="30"/>
  <c r="C7" i="30"/>
  <c r="C8" i="30"/>
  <c r="C9" i="30"/>
  <c r="C10" i="30"/>
  <c r="C11" i="30"/>
  <c r="C12" i="30"/>
  <c r="C13" i="30"/>
  <c r="C14" i="30"/>
  <c r="C15" i="30"/>
  <c r="C16" i="30"/>
  <c r="C17" i="30"/>
  <c r="C18" i="30"/>
  <c r="C19" i="30"/>
  <c r="C20" i="30"/>
  <c r="C21" i="30"/>
  <c r="C6" i="30"/>
  <c r="B24" i="30"/>
  <c r="B6" i="30"/>
  <c r="B25" i="11"/>
  <c r="C25" i="11"/>
  <c r="D25" i="11"/>
  <c r="E25" i="11"/>
  <c r="F25" i="11"/>
  <c r="B26" i="11"/>
  <c r="C26" i="11"/>
  <c r="D26" i="11"/>
  <c r="E26" i="11"/>
  <c r="F26" i="11"/>
  <c r="B27" i="11"/>
  <c r="C27" i="11"/>
  <c r="D27" i="11"/>
  <c r="E27" i="11"/>
  <c r="F27" i="11"/>
  <c r="B28" i="11"/>
  <c r="C28" i="11"/>
  <c r="D28" i="11"/>
  <c r="E28" i="11"/>
  <c r="F28" i="11"/>
  <c r="B29" i="11"/>
  <c r="C29" i="11"/>
  <c r="D29" i="11"/>
  <c r="E29" i="11"/>
  <c r="F29" i="11"/>
  <c r="B30" i="11"/>
  <c r="C30" i="11"/>
  <c r="D30" i="11"/>
  <c r="E30" i="11"/>
  <c r="F30" i="11"/>
  <c r="B31" i="11"/>
  <c r="C31" i="11"/>
  <c r="D31" i="11"/>
  <c r="E31" i="11"/>
  <c r="F31" i="11"/>
  <c r="B32" i="11"/>
  <c r="C32" i="11"/>
  <c r="D32" i="11"/>
  <c r="E32" i="11"/>
  <c r="F32" i="11"/>
  <c r="B33" i="11"/>
  <c r="C33" i="11"/>
  <c r="D33" i="11"/>
  <c r="E33" i="11"/>
  <c r="F33" i="11"/>
  <c r="B34" i="11"/>
  <c r="C34" i="11"/>
  <c r="D34" i="11"/>
  <c r="E34" i="11"/>
  <c r="F34" i="11"/>
  <c r="B35" i="11"/>
  <c r="C35" i="11"/>
  <c r="D35" i="11"/>
  <c r="E35" i="11"/>
  <c r="F35" i="11"/>
  <c r="B36" i="11"/>
  <c r="C36" i="11"/>
  <c r="D36" i="11"/>
  <c r="E36" i="11"/>
  <c r="F36" i="11"/>
  <c r="B37" i="11"/>
  <c r="C37" i="11"/>
  <c r="D37" i="11"/>
  <c r="E37" i="11"/>
  <c r="F37" i="11"/>
  <c r="B38" i="11"/>
  <c r="C38" i="11"/>
  <c r="D38" i="11"/>
  <c r="E38" i="11"/>
  <c r="F38" i="11"/>
  <c r="B39" i="11"/>
  <c r="C39" i="11"/>
  <c r="D39" i="11"/>
  <c r="E39" i="11"/>
  <c r="F39" i="11"/>
  <c r="F24" i="11"/>
  <c r="E24" i="11"/>
  <c r="D24" i="11"/>
  <c r="C24" i="11"/>
  <c r="B24" i="11"/>
  <c r="B7" i="11"/>
  <c r="C7" i="11"/>
  <c r="D7" i="11"/>
  <c r="E7" i="11"/>
  <c r="F7" i="11"/>
  <c r="B8" i="11"/>
  <c r="C8" i="11"/>
  <c r="D8" i="11"/>
  <c r="E8" i="11"/>
  <c r="F8" i="11"/>
  <c r="B9" i="11"/>
  <c r="C9" i="11"/>
  <c r="D9" i="11"/>
  <c r="E9" i="11"/>
  <c r="F9" i="11"/>
  <c r="B10" i="11"/>
  <c r="C10" i="11"/>
  <c r="D10" i="11"/>
  <c r="E10" i="11"/>
  <c r="F10" i="11"/>
  <c r="B11" i="11"/>
  <c r="C11" i="11"/>
  <c r="D11" i="11"/>
  <c r="E11" i="11"/>
  <c r="F11" i="11"/>
  <c r="B12" i="11"/>
  <c r="C12" i="11"/>
  <c r="D12" i="11"/>
  <c r="E12" i="11"/>
  <c r="F12" i="11"/>
  <c r="B13" i="11"/>
  <c r="C13" i="11"/>
  <c r="D13" i="11"/>
  <c r="E13" i="11"/>
  <c r="F13" i="11"/>
  <c r="B14" i="11"/>
  <c r="C14" i="11"/>
  <c r="D14" i="11"/>
  <c r="E14" i="11"/>
  <c r="F14" i="11"/>
  <c r="B15" i="11"/>
  <c r="C15" i="11"/>
  <c r="D15" i="11"/>
  <c r="E15" i="11"/>
  <c r="F15" i="11"/>
  <c r="B16" i="11"/>
  <c r="C16" i="11"/>
  <c r="D16" i="11"/>
  <c r="E16" i="11"/>
  <c r="F16" i="11"/>
  <c r="B17" i="11"/>
  <c r="C17" i="11"/>
  <c r="D17" i="11"/>
  <c r="E17" i="11"/>
  <c r="F17" i="11"/>
  <c r="B18" i="11"/>
  <c r="C18" i="11"/>
  <c r="D18" i="11"/>
  <c r="E18" i="11"/>
  <c r="F18" i="11"/>
  <c r="B19" i="11"/>
  <c r="C19" i="11"/>
  <c r="D19" i="11"/>
  <c r="E19" i="11"/>
  <c r="F19" i="11"/>
  <c r="B20" i="11"/>
  <c r="C20" i="11"/>
  <c r="D20" i="11"/>
  <c r="E20" i="11"/>
  <c r="F20" i="11"/>
  <c r="B21" i="11"/>
  <c r="C21" i="11"/>
  <c r="D21" i="11"/>
  <c r="E21" i="11"/>
  <c r="F21" i="11"/>
  <c r="F6" i="11"/>
  <c r="E6" i="11"/>
  <c r="D6" i="11"/>
  <c r="C6" i="11"/>
  <c r="B6" i="11"/>
  <c r="B25" i="5"/>
  <c r="C25" i="5"/>
  <c r="B26" i="5"/>
  <c r="C26" i="5"/>
  <c r="B27" i="5"/>
  <c r="C27" i="5"/>
  <c r="B28" i="5"/>
  <c r="C28" i="5"/>
  <c r="B29" i="5"/>
  <c r="C29" i="5"/>
  <c r="B30" i="5"/>
  <c r="C30" i="5"/>
  <c r="B31" i="5"/>
  <c r="C31" i="5"/>
  <c r="B32" i="5"/>
  <c r="C32" i="5"/>
  <c r="B33" i="5"/>
  <c r="C33" i="5"/>
  <c r="B34" i="5"/>
  <c r="C34" i="5"/>
  <c r="B35" i="5"/>
  <c r="C35" i="5"/>
  <c r="B36" i="5"/>
  <c r="C36" i="5"/>
  <c r="B37" i="5"/>
  <c r="C37" i="5"/>
  <c r="B38" i="5"/>
  <c r="C38" i="5"/>
  <c r="B39" i="5"/>
  <c r="C39" i="5"/>
  <c r="C24" i="5"/>
  <c r="B24" i="5"/>
  <c r="B7" i="5"/>
  <c r="C7" i="5"/>
  <c r="B8" i="5"/>
  <c r="C8" i="5"/>
  <c r="B9" i="5"/>
  <c r="C9" i="5"/>
  <c r="B10" i="5"/>
  <c r="C10" i="5"/>
  <c r="B11" i="5"/>
  <c r="C11" i="5"/>
  <c r="B12" i="5"/>
  <c r="C12" i="5"/>
  <c r="B13" i="5"/>
  <c r="C13" i="5"/>
  <c r="B14" i="5"/>
  <c r="C14" i="5"/>
  <c r="B15" i="5"/>
  <c r="C15" i="5"/>
  <c r="B16" i="5"/>
  <c r="C16" i="5"/>
  <c r="B17" i="5"/>
  <c r="C17" i="5"/>
  <c r="B18" i="5"/>
  <c r="C18" i="5"/>
  <c r="B19" i="5"/>
  <c r="C19" i="5"/>
  <c r="B20" i="5"/>
  <c r="C20" i="5"/>
  <c r="B21" i="5"/>
  <c r="C21" i="5"/>
  <c r="C6" i="5"/>
  <c r="B6" i="5"/>
  <c r="B25" i="4"/>
  <c r="C25" i="4"/>
  <c r="D25" i="4"/>
  <c r="E25" i="4"/>
  <c r="F25" i="4"/>
  <c r="G25" i="4"/>
  <c r="B26" i="4"/>
  <c r="C26" i="4"/>
  <c r="D26" i="4"/>
  <c r="E26" i="4"/>
  <c r="F26" i="4"/>
  <c r="G26" i="4"/>
  <c r="B27" i="4"/>
  <c r="C27" i="4"/>
  <c r="D27" i="4"/>
  <c r="E27" i="4"/>
  <c r="F27" i="4"/>
  <c r="G27" i="4"/>
  <c r="B28" i="4"/>
  <c r="C28" i="4"/>
  <c r="D28" i="4"/>
  <c r="E28" i="4"/>
  <c r="F28" i="4"/>
  <c r="G28" i="4"/>
  <c r="B29" i="4"/>
  <c r="C29" i="4"/>
  <c r="D29" i="4"/>
  <c r="E29" i="4"/>
  <c r="F29" i="4"/>
  <c r="G29" i="4"/>
  <c r="B30" i="4"/>
  <c r="C30" i="4"/>
  <c r="D30" i="4"/>
  <c r="E30" i="4"/>
  <c r="F30" i="4"/>
  <c r="G30" i="4"/>
  <c r="B31" i="4"/>
  <c r="C31" i="4"/>
  <c r="D31" i="4"/>
  <c r="E31" i="4"/>
  <c r="F31" i="4"/>
  <c r="G31" i="4"/>
  <c r="B32" i="4"/>
  <c r="C32" i="4"/>
  <c r="D32" i="4"/>
  <c r="E32" i="4"/>
  <c r="F32" i="4"/>
  <c r="G32" i="4"/>
  <c r="B33" i="4"/>
  <c r="C33" i="4"/>
  <c r="D33" i="4"/>
  <c r="E33" i="4"/>
  <c r="F33" i="4"/>
  <c r="G33" i="4"/>
  <c r="B34" i="4"/>
  <c r="C34" i="4"/>
  <c r="D34" i="4"/>
  <c r="E34" i="4"/>
  <c r="F34" i="4"/>
  <c r="G34" i="4"/>
  <c r="B35" i="4"/>
  <c r="C35" i="4"/>
  <c r="D35" i="4"/>
  <c r="E35" i="4"/>
  <c r="F35" i="4"/>
  <c r="G35" i="4"/>
  <c r="B36" i="4"/>
  <c r="C36" i="4"/>
  <c r="D36" i="4"/>
  <c r="E36" i="4"/>
  <c r="F36" i="4"/>
  <c r="G36" i="4"/>
  <c r="B37" i="4"/>
  <c r="C37" i="4"/>
  <c r="D37" i="4"/>
  <c r="E37" i="4"/>
  <c r="F37" i="4"/>
  <c r="G37" i="4"/>
  <c r="B38" i="4"/>
  <c r="C38" i="4"/>
  <c r="D38" i="4"/>
  <c r="E38" i="4"/>
  <c r="F38" i="4"/>
  <c r="G38" i="4"/>
  <c r="B39" i="4"/>
  <c r="C39" i="4"/>
  <c r="D39" i="4"/>
  <c r="E39" i="4"/>
  <c r="F39" i="4"/>
  <c r="G39" i="4"/>
  <c r="G24" i="4"/>
  <c r="E24" i="4"/>
  <c r="F24" i="4"/>
  <c r="D24" i="4"/>
  <c r="C24" i="4"/>
  <c r="B24" i="4"/>
  <c r="B7" i="4"/>
  <c r="C7" i="4"/>
  <c r="D7" i="4"/>
  <c r="E7" i="4"/>
  <c r="F7" i="4"/>
  <c r="G7" i="4"/>
  <c r="B8" i="4"/>
  <c r="C8" i="4"/>
  <c r="D8" i="4"/>
  <c r="E8" i="4"/>
  <c r="F8" i="4"/>
  <c r="G8" i="4"/>
  <c r="B9" i="4"/>
  <c r="C9" i="4"/>
  <c r="D9" i="4"/>
  <c r="E9" i="4"/>
  <c r="F9" i="4"/>
  <c r="G9" i="4"/>
  <c r="B10" i="4"/>
  <c r="C10" i="4"/>
  <c r="D10" i="4"/>
  <c r="E10" i="4"/>
  <c r="F10" i="4"/>
  <c r="G10" i="4"/>
  <c r="B11" i="4"/>
  <c r="C11" i="4"/>
  <c r="D11" i="4"/>
  <c r="E11" i="4"/>
  <c r="F11" i="4"/>
  <c r="G11" i="4"/>
  <c r="B12" i="4"/>
  <c r="C12" i="4"/>
  <c r="D12" i="4"/>
  <c r="E12" i="4"/>
  <c r="F12" i="4"/>
  <c r="G12" i="4"/>
  <c r="B13" i="4"/>
  <c r="C13" i="4"/>
  <c r="D13" i="4"/>
  <c r="E13" i="4"/>
  <c r="F13" i="4"/>
  <c r="G13" i="4"/>
  <c r="B14" i="4"/>
  <c r="C14" i="4"/>
  <c r="D14" i="4"/>
  <c r="E14" i="4"/>
  <c r="F14" i="4"/>
  <c r="G14" i="4"/>
  <c r="B15" i="4"/>
  <c r="C15" i="4"/>
  <c r="D15" i="4"/>
  <c r="E15" i="4"/>
  <c r="F15" i="4"/>
  <c r="G15" i="4"/>
  <c r="B16" i="4"/>
  <c r="C16" i="4"/>
  <c r="D16" i="4"/>
  <c r="E16" i="4"/>
  <c r="F16" i="4"/>
  <c r="G16" i="4"/>
  <c r="B17" i="4"/>
  <c r="C17" i="4"/>
  <c r="D17" i="4"/>
  <c r="E17" i="4"/>
  <c r="F17" i="4"/>
  <c r="G17" i="4"/>
  <c r="B18" i="4"/>
  <c r="C18" i="4"/>
  <c r="D18" i="4"/>
  <c r="E18" i="4"/>
  <c r="F18" i="4"/>
  <c r="G18" i="4"/>
  <c r="B19" i="4"/>
  <c r="C19" i="4"/>
  <c r="D19" i="4"/>
  <c r="E19" i="4"/>
  <c r="F19" i="4"/>
  <c r="G19" i="4"/>
  <c r="B20" i="4"/>
  <c r="C20" i="4"/>
  <c r="D20" i="4"/>
  <c r="E20" i="4"/>
  <c r="F20" i="4"/>
  <c r="G20" i="4"/>
  <c r="B21" i="4"/>
  <c r="C21" i="4"/>
  <c r="D21" i="4"/>
  <c r="E21" i="4"/>
  <c r="F21" i="4"/>
  <c r="G21" i="4"/>
  <c r="G6" i="4"/>
  <c r="F6" i="4"/>
  <c r="E6" i="4"/>
  <c r="D6" i="4"/>
  <c r="C6" i="4"/>
  <c r="B6" i="4"/>
  <c r="B7" i="25"/>
  <c r="C7" i="25"/>
  <c r="D7" i="25"/>
  <c r="E7" i="25"/>
  <c r="B8" i="25"/>
  <c r="C8" i="25"/>
  <c r="D8" i="25"/>
  <c r="E8" i="25"/>
  <c r="B9" i="25"/>
  <c r="C9" i="25"/>
  <c r="D9" i="25"/>
  <c r="E9" i="25"/>
  <c r="B10" i="25"/>
  <c r="C10" i="25"/>
  <c r="D10" i="25"/>
  <c r="E10" i="25"/>
  <c r="B11" i="25"/>
  <c r="C11" i="25"/>
  <c r="D11" i="25"/>
  <c r="E11" i="25"/>
  <c r="B12" i="25"/>
  <c r="C12" i="25"/>
  <c r="D12" i="25"/>
  <c r="E12" i="25"/>
  <c r="B13" i="25"/>
  <c r="C13" i="25"/>
  <c r="D13" i="25"/>
  <c r="E13" i="25"/>
  <c r="B14" i="25"/>
  <c r="C14" i="25"/>
  <c r="D14" i="25"/>
  <c r="E14" i="25"/>
  <c r="B15" i="25"/>
  <c r="C15" i="25"/>
  <c r="D15" i="25"/>
  <c r="E15" i="25"/>
  <c r="B16" i="25"/>
  <c r="C16" i="25"/>
  <c r="D16" i="25"/>
  <c r="E16" i="25"/>
  <c r="B17" i="25"/>
  <c r="C17" i="25"/>
  <c r="D17" i="25"/>
  <c r="E17" i="25"/>
  <c r="B18" i="25"/>
  <c r="C18" i="25"/>
  <c r="D18" i="25"/>
  <c r="E18" i="25"/>
  <c r="B19" i="25"/>
  <c r="C19" i="25"/>
  <c r="D19" i="25"/>
  <c r="E19" i="25"/>
  <c r="B20" i="25"/>
  <c r="C20" i="25"/>
  <c r="D20" i="25"/>
  <c r="E20" i="25"/>
  <c r="B21" i="25"/>
  <c r="C21" i="25"/>
  <c r="D21" i="25"/>
  <c r="E21" i="25"/>
  <c r="E6" i="25"/>
  <c r="D6" i="25"/>
  <c r="C6" i="25"/>
  <c r="B6" i="25"/>
</calcChain>
</file>

<file path=xl/sharedStrings.xml><?xml version="1.0" encoding="utf-8"?>
<sst xmlns="http://schemas.openxmlformats.org/spreadsheetml/2006/main" count="769" uniqueCount="233">
  <si>
    <t>Circa</t>
  </si>
  <si>
    <t>Share of HH with children, headed by a lone mother</t>
  </si>
  <si>
    <t>Share of children growing up in a HH headed by a lone mother</t>
  </si>
  <si>
    <t>Among HH with children, share of adult women, living in a household with multiple adults</t>
  </si>
  <si>
    <t>Share of children growing up in a HH with adult women, living in a household with multiple adults</t>
  </si>
  <si>
    <t>Figure 1: Share of lone mother households and the share of children growing up in those households is increasing</t>
  </si>
  <si>
    <t>Without children</t>
  </si>
  <si>
    <t>Adult women who raise children with multiple adults</t>
  </si>
  <si>
    <t>Other</t>
  </si>
  <si>
    <t>Lone mother</t>
  </si>
  <si>
    <t>Figure 2: Share of households under different family structures</t>
  </si>
  <si>
    <t>Divorced/Seperated</t>
  </si>
  <si>
    <t>Never Married</t>
  </si>
  <si>
    <t>Widowed</t>
  </si>
  <si>
    <t>Figure 3: Marital status of lone mothers</t>
  </si>
  <si>
    <t>Figure 4: Kernel density function for daily per capita household income</t>
  </si>
  <si>
    <t>Figure 4: Cumulative distribution for daily per capita household income</t>
  </si>
  <si>
    <t>Table 1. Characteristics of adult women by co-residential status (2022)</t>
  </si>
  <si>
    <t>Argentina</t>
  </si>
  <si>
    <t>Bolivia</t>
  </si>
  <si>
    <t>Brazil</t>
  </si>
  <si>
    <t>Chile</t>
  </si>
  <si>
    <t>Colombia</t>
  </si>
  <si>
    <t>Costa Rica</t>
  </si>
  <si>
    <t>Dominican Republic</t>
  </si>
  <si>
    <t>Ecuador</t>
  </si>
  <si>
    <t>El Salvador</t>
  </si>
  <si>
    <t>Honduras</t>
  </si>
  <si>
    <t>Mexico</t>
  </si>
  <si>
    <t>Panama</t>
  </si>
  <si>
    <t>Paraguay</t>
  </si>
  <si>
    <t>Peru</t>
  </si>
  <si>
    <t>Uruguay</t>
  </si>
  <si>
    <t>Latin America and the Caribbean</t>
  </si>
  <si>
    <t>(1)</t>
  </si>
  <si>
    <t>(2)</t>
  </si>
  <si>
    <t>(3)</t>
  </si>
  <si>
    <t>(4)</t>
  </si>
  <si>
    <t>(5)</t>
  </si>
  <si>
    <t>(6)</t>
  </si>
  <si>
    <t>(7)</t>
  </si>
  <si>
    <t>(8)</t>
  </si>
  <si>
    <t>(9)</t>
  </si>
  <si>
    <t>(10)</t>
  </si>
  <si>
    <t>(11)</t>
  </si>
  <si>
    <t>(12)</t>
  </si>
  <si>
    <t>(13)</t>
  </si>
  <si>
    <t>(14)</t>
  </si>
  <si>
    <t>(15)</t>
  </si>
  <si>
    <t>(16)</t>
  </si>
  <si>
    <t>Panel A: Among households with children:</t>
  </si>
  <si>
    <t>Share headed by a lone mother</t>
  </si>
  <si>
    <t>Share with multiple adults of which at least one woman</t>
  </si>
  <si>
    <t>Panel B: Characteristics of lone mothers</t>
  </si>
  <si>
    <t>Characteristics of the mother</t>
  </si>
  <si>
    <t>Marital status</t>
  </si>
  <si>
    <t>Divorced / Seperated</t>
  </si>
  <si>
    <t>Age</t>
  </si>
  <si>
    <t>18-24</t>
  </si>
  <si>
    <t>25-34</t>
  </si>
  <si>
    <t>35-44</t>
  </si>
  <si>
    <t>45-54</t>
  </si>
  <si>
    <t>55+</t>
  </si>
  <si>
    <t>Race and ethnicity</t>
  </si>
  <si>
    <t>Indigenous</t>
  </si>
  <si>
    <t>Afro-american</t>
  </si>
  <si>
    <t>Indigenous and afro-american</t>
  </si>
  <si>
    <t>Illiterate</t>
  </si>
  <si>
    <t>Education completed</t>
  </si>
  <si>
    <t>No education</t>
  </si>
  <si>
    <t>Primary education</t>
  </si>
  <si>
    <t>Secondary education</t>
  </si>
  <si>
    <t>Tertiary education</t>
  </si>
  <si>
    <t>Characteristics of the household</t>
  </si>
  <si>
    <t>Number of children</t>
  </si>
  <si>
    <t>Location</t>
  </si>
  <si>
    <t>Urban</t>
  </si>
  <si>
    <t>Physical assets and utilities</t>
  </si>
  <si>
    <t>Owns dwelling</t>
  </si>
  <si>
    <t>Water supply</t>
  </si>
  <si>
    <t>Electricity</t>
  </si>
  <si>
    <t>Mobile phone</t>
  </si>
  <si>
    <t>Computer</t>
  </si>
  <si>
    <t>Internet access</t>
  </si>
  <si>
    <t>Panel C: Characteristics of adult women, living in a household with multiple adults and with children</t>
  </si>
  <si>
    <t>Married</t>
  </si>
  <si>
    <t>Source: SEDLAC (2022). Argentina's household surveys cover only urban areas. Lone mother refers to household-headed female living without any other adults or elderly and raising children on her own (not necessarily her biological children). Except for Brazil, where the marital status is not available, lone mothers exclude married women.</t>
  </si>
  <si>
    <t>Lone mothers</t>
  </si>
  <si>
    <t>Levels (%)</t>
  </si>
  <si>
    <t>Levels</t>
  </si>
  <si>
    <t>Source: SEDLAC (2022). Lone mother refers to household-headed female living without any other adults or elderly and raising children on her own (not necessarily her biological children). Except for Brazil, where the marital status is not available, lone mothers exclude married women. Significantly different from zero at *10% significance, **5% significance level, ***1% significance level.</t>
  </si>
  <si>
    <t>Labor force participation rate (%)</t>
  </si>
  <si>
    <t>Unemployment rate (%)</t>
  </si>
  <si>
    <t>Weekly hours in all jobs</t>
  </si>
  <si>
    <t>Hourly earnings</t>
  </si>
  <si>
    <t>Working poor (%)</t>
  </si>
  <si>
    <t>Informality (%)</t>
  </si>
  <si>
    <t>Lone mothers (levels)</t>
  </si>
  <si>
    <t>Adult women, living in a household with multiple adults and with children (difference)</t>
  </si>
  <si>
    <t>% of households receiving public transfers</t>
  </si>
  <si>
    <t>% of households receiving private transfers</t>
  </si>
  <si>
    <t xml:space="preserve">Total </t>
  </si>
  <si>
    <t>Labor</t>
  </si>
  <si>
    <t>Private transfers</t>
  </si>
  <si>
    <t>Public transfers</t>
  </si>
  <si>
    <t>Lone-mother households</t>
  </si>
  <si>
    <t>Difference compared with adult women living in a household with multiple adults and with children</t>
  </si>
  <si>
    <t>Percentage points</t>
  </si>
  <si>
    <t>Controls for</t>
  </si>
  <si>
    <t>Yes</t>
  </si>
  <si>
    <t>Other conditions</t>
  </si>
  <si>
    <t>Woman is not married</t>
  </si>
  <si>
    <t>&gt;=0</t>
  </si>
  <si>
    <t>&gt;=1</t>
  </si>
  <si>
    <t>&gt;=2</t>
  </si>
  <si>
    <t>Woman and man co-re-siding, no other adults</t>
  </si>
  <si>
    <t>LAC without Brazil</t>
  </si>
  <si>
    <t>Married woman who does not live with other adults</t>
  </si>
  <si>
    <t>Woman is married</t>
  </si>
  <si>
    <t>Lone fathers</t>
  </si>
  <si>
    <t>Man is not married</t>
  </si>
  <si>
    <t xml:space="preserve">Source: SEDLAC (2022). </t>
  </si>
  <si>
    <t>Maximum level of education completed by women in the household</t>
  </si>
  <si>
    <t>Pre-treatment variables</t>
  </si>
  <si>
    <t>At least one adult woman who is illiterate</t>
  </si>
  <si>
    <t>Share of lone mother households that receive transfers</t>
  </si>
  <si>
    <t>Pre-transfer poor</t>
  </si>
  <si>
    <t>Difference compared with pre-transfer non-poor</t>
  </si>
  <si>
    <t>Poverty rate in lone mother households that receive public transfers</t>
  </si>
  <si>
    <t>Difference with post-transfer poverty rate</t>
  </si>
  <si>
    <t>Adult woman raising children with the other adults (85.9)</t>
  </si>
  <si>
    <t>Lone fathers (1.4)</t>
  </si>
  <si>
    <t>One adult woman, who is married (0.4)</t>
  </si>
  <si>
    <t>Adult woman raising children with other adults, including at least one elderly woman (6.3)</t>
  </si>
  <si>
    <t>Table 4. Other household income by women's co-residential status. 2022</t>
  </si>
  <si>
    <t>Table 3. Labor market outcomes of adult women by co-residential status. 2022</t>
  </si>
  <si>
    <t>Table 2. Household poverty rate by household type. 2022</t>
  </si>
  <si>
    <t>Table 5. Daily per capita income of adult women by source and by co-residential status expressed in 2021 US$ PPP. 2022</t>
  </si>
  <si>
    <t>Table 6. The targeting of public transfers and the extent to which they reduce poverty in lone mother households. 2022</t>
  </si>
  <si>
    <t>Table A2. Poverty Rates Compared to Other Subgroups. 2022.</t>
  </si>
  <si>
    <t>Difference compared with…</t>
  </si>
  <si>
    <t>Characteristics of the women</t>
  </si>
  <si>
    <t>Adult women raising children with other adults</t>
  </si>
  <si>
    <t>Nuclear household: adult woman and man raising children without other adults</t>
  </si>
  <si>
    <t>Adult women raising children with other adults, including at least one elderly woman</t>
  </si>
  <si>
    <t>Children (0-17 years old</t>
  </si>
  <si>
    <t>Other notes</t>
  </si>
  <si>
    <t>Adults (18-64 years old)</t>
  </si>
  <si>
    <t>Elderly (65+ years old)</t>
  </si>
  <si>
    <t>Adults + elderly</t>
  </si>
  <si>
    <t>Men</t>
  </si>
  <si>
    <t>Women</t>
  </si>
  <si>
    <t>Total</t>
  </si>
  <si>
    <t>Marital status not available for Brazil</t>
  </si>
  <si>
    <t>Percentage of households with children</t>
  </si>
  <si>
    <t>country</t>
  </si>
  <si>
    <t>lonemothers</t>
  </si>
  <si>
    <t>column (2)</t>
  </si>
  <si>
    <t>std. errors</t>
  </si>
  <si>
    <t>p-value</t>
  </si>
  <si>
    <t>column (3)</t>
  </si>
  <si>
    <t>column (4)</t>
  </si>
  <si>
    <t>arg</t>
  </si>
  <si>
    <t>bol</t>
  </si>
  <si>
    <t>bra</t>
  </si>
  <si>
    <t>chl</t>
  </si>
  <si>
    <t>col</t>
  </si>
  <si>
    <t>cri</t>
  </si>
  <si>
    <t>dom</t>
  </si>
  <si>
    <t>ecu</t>
  </si>
  <si>
    <t>slv</t>
  </si>
  <si>
    <t>hnd</t>
  </si>
  <si>
    <t>mex</t>
  </si>
  <si>
    <t>pan</t>
  </si>
  <si>
    <t>pry</t>
  </si>
  <si>
    <t>per</t>
  </si>
  <si>
    <t>ury</t>
  </si>
  <si>
    <t>LAC</t>
  </si>
  <si>
    <t>LFP rate</t>
  </si>
  <si>
    <t>unemployment rate</t>
  </si>
  <si>
    <t>weekly hours</t>
  </si>
  <si>
    <t>hourly earnings</t>
  </si>
  <si>
    <t>informality</t>
  </si>
  <si>
    <t>working poor</t>
  </si>
  <si>
    <t>total</t>
  </si>
  <si>
    <t>std. error</t>
  </si>
  <si>
    <t>labor</t>
  </si>
  <si>
    <t>pub_transfers</t>
  </si>
  <si>
    <t>priv_transfers</t>
  </si>
  <si>
    <t>others</t>
  </si>
  <si>
    <t>public transfers</t>
  </si>
  <si>
    <t>private transfers</t>
  </si>
  <si>
    <t>pre-transfer</t>
  </si>
  <si>
    <t>difference</t>
  </si>
  <si>
    <t>circa</t>
  </si>
  <si>
    <t>female_head_children</t>
  </si>
  <si>
    <t>ch_singmoth_hh</t>
  </si>
  <si>
    <t>female_children_adult</t>
  </si>
  <si>
    <t>ch_moth_hh</t>
  </si>
  <si>
    <t>no_children</t>
  </si>
  <si>
    <t>other_children_all</t>
  </si>
  <si>
    <t>mar_st3</t>
  </si>
  <si>
    <t>mar_st2</t>
  </si>
  <si>
    <t>mar_st4</t>
  </si>
  <si>
    <t>two_adults</t>
  </si>
  <si>
    <t>women_other_adults</t>
  </si>
  <si>
    <t>women_other_adults_elderly</t>
  </si>
  <si>
    <t>married_adult_women</t>
  </si>
  <si>
    <t>lonefathers</t>
  </si>
  <si>
    <t/>
  </si>
  <si>
    <t>multiple adults</t>
  </si>
  <si>
    <t>married</t>
  </si>
  <si>
    <t>never married</t>
  </si>
  <si>
    <t>divorced</t>
  </si>
  <si>
    <t>widowed</t>
  </si>
  <si>
    <t>indigenous</t>
  </si>
  <si>
    <t>afro-american</t>
  </si>
  <si>
    <t>indigenous and afro-american</t>
  </si>
  <si>
    <t>other</t>
  </si>
  <si>
    <t>illiterate</t>
  </si>
  <si>
    <t>no education</t>
  </si>
  <si>
    <t>primary</t>
  </si>
  <si>
    <t>secondary</t>
  </si>
  <si>
    <t>tertiary</t>
  </si>
  <si>
    <t>lone mothers</t>
  </si>
  <si>
    <t>avg. children</t>
  </si>
  <si>
    <t>urban</t>
  </si>
  <si>
    <t>own dwelling</t>
  </si>
  <si>
    <t>water supply</t>
  </si>
  <si>
    <t>electricity</t>
  </si>
  <si>
    <t>mobile phone</t>
  </si>
  <si>
    <t>computer</t>
  </si>
  <si>
    <t>internet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</si>
</sst>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0"/>
    <numFmt numFmtId="166" formatCode="0.0"/>
    <numFmt numFmtId="167" formatCode="0.000000000%"/>
    <numFmt numFmtId="168" formatCode="0.0000"/>
    <numFmt numFmtId="169" formatCode="0.00000"/>
  </numFmts>
  <fonts count="18" x14ac:knownFonts="1">
    <font>
      <sz val="11"/>
      <color theme="1"/>
      <name val="Calibri"/>
      <family val="2"/>
      <scheme val="minor"/>
    </font>
    <font>
      <b/>
      <sz val="11"/>
      <color theme="1"/>
      <name val="Calibri"/>
      <family val="2"/>
      <scheme val="minor"/>
    </font>
    <font>
      <sz val="11"/>
      <color theme="1"/>
      <name val="Calibri"/>
      <family val="2"/>
      <scheme val="minor"/>
    </font>
    <font>
      <b/>
      <sz val="10"/>
      <name val="Arial"/>
      <family val="2"/>
    </font>
    <font>
      <sz val="10"/>
      <name val="Arial"/>
      <family val="2"/>
    </font>
    <font>
      <sz val="11"/>
      <name val="Calibri"/>
      <family val="2"/>
    </font>
    <font>
      <sz val="9"/>
      <name val="Arial"/>
      <family val="2"/>
    </font>
    <font>
      <sz val="11"/>
      <color rgb="FF000000"/>
      <name val="Times New Roman"/>
      <family val="1"/>
    </font>
    <font>
      <b/>
      <sz val="11"/>
      <color rgb="FF000000"/>
      <name val="Times New Roman"/>
      <family val="1"/>
    </font>
    <font>
      <sz val="11"/>
      <color theme="1"/>
      <name val="Times New Roman"/>
      <family val="1"/>
    </font>
    <font>
      <b/>
      <sz val="11"/>
      <name val="Times New Roman"/>
      <family val="1"/>
    </font>
    <font>
      <i/>
      <sz val="11"/>
      <color rgb="FF000000"/>
      <name val="Times New Roman"/>
      <family val="1"/>
    </font>
    <font>
      <sz val="12"/>
      <color theme="1"/>
      <name val="Times New Roman"/>
      <family val="1"/>
    </font>
    <font>
      <b/>
      <sz val="10"/>
      <name val="Times New Roman"/>
      <family val="1"/>
    </font>
    <font>
      <b/>
      <sz val="11"/>
      <color theme="1"/>
      <name val="Times New Roman"/>
      <family val="1"/>
    </font>
    <font>
      <i/>
      <sz val="11"/>
      <color theme="1"/>
      <name val="Times New Roman"/>
      <family val="1"/>
    </font>
    <font>
      <sz val="10"/>
      <name val="Times New Roman"/>
      <family val="1"/>
    </font>
    <font>
      <sz val="11"/>
      <name val="Times New Roman"/>
      <family val="1"/>
    </font>
  </fonts>
  <fills count="6">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theme="0"/>
        <bgColor indexed="64"/>
      </patternFill>
    </fill>
    <fill>
      <patternFill patternType="solid">
        <fgColor rgb="FFFFFFFF"/>
        <bgColor indexed="64"/>
      </patternFill>
    </fill>
  </fills>
  <borders count="2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rgb="FF000000"/>
      </bottom>
      <diagonal/>
    </border>
    <border>
      <left/>
      <right style="hair">
        <color theme="0"/>
      </right>
      <top style="hair">
        <color theme="0"/>
      </top>
      <bottom style="hair">
        <color theme="0"/>
      </bottom>
      <diagonal/>
    </border>
    <border>
      <left style="hair">
        <color theme="0"/>
      </left>
      <right style="hair">
        <color theme="0"/>
      </right>
      <top style="hair">
        <color theme="0"/>
      </top>
      <bottom style="hair">
        <color theme="0"/>
      </bottom>
      <diagonal/>
    </border>
    <border>
      <left style="hair">
        <color theme="0"/>
      </left>
      <right/>
      <top style="hair">
        <color theme="0"/>
      </top>
      <bottom style="hair">
        <color theme="0"/>
      </bottom>
      <diagonal/>
    </border>
    <border>
      <left/>
      <right style="hair">
        <color theme="0"/>
      </right>
      <top style="hair">
        <color theme="0"/>
      </top>
      <bottom style="thin">
        <color indexed="64"/>
      </bottom>
      <diagonal/>
    </border>
    <border>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theme="0"/>
      </right>
      <top/>
      <bottom style="thin">
        <color theme="0"/>
      </bottom>
      <diagonal/>
    </border>
    <border>
      <left style="thin">
        <color theme="0"/>
      </left>
      <right/>
      <top/>
      <bottom style="thin">
        <color theme="0"/>
      </bottom>
      <diagonal/>
    </border>
    <border>
      <left style="thin">
        <color theme="0"/>
      </left>
      <right/>
      <top style="thin">
        <color auto="1"/>
      </top>
      <bottom style="thin">
        <color auto="1"/>
      </bottom>
      <diagonal/>
    </border>
    <border>
      <left style="thin">
        <color theme="0"/>
      </left>
      <right style="thin">
        <color theme="0"/>
      </right>
      <top style="thin">
        <color indexed="64"/>
      </top>
      <bottom/>
      <diagonal/>
    </border>
    <border>
      <left style="thin">
        <color theme="0"/>
      </left>
      <right/>
      <top style="thin">
        <color indexed="64"/>
      </top>
      <bottom/>
      <diagonal/>
    </border>
    <border>
      <left style="thin">
        <color theme="0"/>
      </left>
      <right style="thin">
        <color theme="0"/>
      </right>
      <top/>
      <bottom style="thin">
        <color theme="0"/>
      </bottom>
      <diagonal/>
    </border>
    <border>
      <left style="thin">
        <color theme="0"/>
      </left>
      <right style="thin">
        <color theme="0"/>
      </right>
      <top style="thin">
        <color auto="1"/>
      </top>
      <bottom style="thin">
        <color auto="1"/>
      </bottom>
      <diagonal/>
    </border>
    <border>
      <left/>
      <right style="thin">
        <color theme="0"/>
      </right>
      <top style="thin">
        <color indexed="64"/>
      </top>
      <bottom/>
      <diagonal/>
    </border>
    <border>
      <left style="thin">
        <color theme="0"/>
      </left>
      <right style="thin">
        <color theme="0"/>
      </right>
      <top/>
      <bottom style="thin">
        <color auto="1"/>
      </bottom>
      <diagonal/>
    </border>
  </borders>
  <cellStyleXfs count="3">
    <xf numFmtId="0" fontId="0" fillId="0" borderId="0"/>
    <xf numFmtId="9" fontId="2" fillId="0" borderId="0" applyFont="0" applyFill="0" applyBorder="0" applyAlignment="0" applyProtection="0"/>
    <xf numFmtId="0" fontId="5" fillId="0" borderId="0"/>
  </cellStyleXfs>
  <cellXfs count="180">
    <xf numFmtId="0" fontId="0" fillId="0" borderId="0" xfId="0"/>
    <xf numFmtId="0" fontId="0" fillId="0" borderId="0" xfId="0" applyAlignment="1">
      <alignment horizontal="center"/>
    </xf>
    <xf numFmtId="0" fontId="3" fillId="2" borderId="3" xfId="0" applyFont="1" applyFill="1" applyBorder="1" applyAlignment="1">
      <alignment horizontal="center"/>
    </xf>
    <xf numFmtId="0" fontId="3" fillId="2" borderId="3" xfId="0" applyFont="1" applyFill="1" applyBorder="1" applyAlignment="1">
      <alignment horizontal="center" wrapText="1"/>
    </xf>
    <xf numFmtId="0" fontId="4" fillId="3" borderId="0" xfId="0" applyFont="1" applyFill="1" applyAlignment="1">
      <alignment horizontal="center"/>
    </xf>
    <xf numFmtId="0" fontId="4" fillId="3" borderId="1" xfId="0" applyFont="1" applyFill="1" applyBorder="1" applyAlignment="1">
      <alignment horizontal="center"/>
    </xf>
    <xf numFmtId="164" fontId="4" fillId="3" borderId="0" xfId="1" applyNumberFormat="1" applyFont="1" applyFill="1" applyAlignment="1">
      <alignment horizontal="center"/>
    </xf>
    <xf numFmtId="164" fontId="4" fillId="3" borderId="1" xfId="1" applyNumberFormat="1" applyFont="1" applyFill="1" applyBorder="1" applyAlignment="1">
      <alignment horizontal="center"/>
    </xf>
    <xf numFmtId="0" fontId="3" fillId="3" borderId="3" xfId="0" applyFont="1" applyFill="1" applyBorder="1" applyAlignment="1">
      <alignment horizontal="center" wrapText="1"/>
    </xf>
    <xf numFmtId="165" fontId="0" fillId="0" borderId="0" xfId="0" applyNumberFormat="1"/>
    <xf numFmtId="164" fontId="0" fillId="0" borderId="0" xfId="1" applyNumberFormat="1" applyFont="1" applyAlignment="1">
      <alignment horizontal="center"/>
    </xf>
    <xf numFmtId="164" fontId="0" fillId="0" borderId="0" xfId="1" applyNumberFormat="1" applyFont="1"/>
    <xf numFmtId="0" fontId="3" fillId="4" borderId="3" xfId="0" applyFont="1" applyFill="1" applyBorder="1" applyAlignment="1">
      <alignment horizontal="center"/>
    </xf>
    <xf numFmtId="0" fontId="3" fillId="4" borderId="3" xfId="0" applyFont="1" applyFill="1" applyBorder="1" applyAlignment="1">
      <alignment horizontal="center" wrapText="1"/>
    </xf>
    <xf numFmtId="0" fontId="0" fillId="4" borderId="0" xfId="0" applyFill="1" applyAlignment="1">
      <alignment horizontal="center"/>
    </xf>
    <xf numFmtId="0" fontId="0" fillId="4" borderId="1" xfId="0" applyFill="1" applyBorder="1" applyAlignment="1">
      <alignment horizontal="center"/>
    </xf>
    <xf numFmtId="164" fontId="0" fillId="4" borderId="0" xfId="1" applyNumberFormat="1" applyFont="1" applyFill="1" applyAlignment="1">
      <alignment horizontal="center"/>
    </xf>
    <xf numFmtId="164" fontId="0" fillId="4" borderId="1" xfId="1" applyNumberFormat="1" applyFont="1" applyFill="1" applyBorder="1" applyAlignment="1">
      <alignment horizontal="center"/>
    </xf>
    <xf numFmtId="164" fontId="0" fillId="4" borderId="0" xfId="1" applyNumberFormat="1" applyFont="1" applyFill="1"/>
    <xf numFmtId="164" fontId="0" fillId="4" borderId="1" xfId="1" applyNumberFormat="1" applyFont="1" applyFill="1" applyBorder="1"/>
    <xf numFmtId="166" fontId="0" fillId="0" borderId="0" xfId="0" applyNumberFormat="1"/>
    <xf numFmtId="0" fontId="4" fillId="0" borderId="0" xfId="0" applyFont="1"/>
    <xf numFmtId="0" fontId="6" fillId="0" borderId="0" xfId="2" applyFont="1" applyAlignment="1">
      <alignment vertical="center"/>
    </xf>
    <xf numFmtId="0" fontId="7" fillId="5" borderId="3" xfId="0" applyFont="1" applyFill="1" applyBorder="1" applyAlignment="1">
      <alignment vertical="center"/>
    </xf>
    <xf numFmtId="0" fontId="8" fillId="5" borderId="3" xfId="0" applyFont="1" applyFill="1" applyBorder="1" applyAlignment="1">
      <alignment horizontal="center" vertical="center" wrapText="1"/>
    </xf>
    <xf numFmtId="0" fontId="9" fillId="0" borderId="0" xfId="0" applyFont="1"/>
    <xf numFmtId="0" fontId="7" fillId="5" borderId="2" xfId="0" applyFont="1" applyFill="1" applyBorder="1" applyAlignment="1">
      <alignment vertical="center"/>
    </xf>
    <xf numFmtId="0" fontId="8" fillId="5" borderId="2" xfId="0" applyFont="1" applyFill="1" applyBorder="1" applyAlignment="1">
      <alignment horizontal="center" vertical="center"/>
    </xf>
    <xf numFmtId="0" fontId="7" fillId="5" borderId="0" xfId="0" applyFont="1" applyFill="1"/>
    <xf numFmtId="0" fontId="8" fillId="5" borderId="3" xfId="0" quotePrefix="1" applyFont="1" applyFill="1" applyBorder="1" applyAlignment="1">
      <alignment horizontal="center" wrapText="1"/>
    </xf>
    <xf numFmtId="0" fontId="7" fillId="5" borderId="0" xfId="0" applyFont="1" applyFill="1" applyAlignment="1">
      <alignment vertical="center"/>
    </xf>
    <xf numFmtId="0" fontId="7" fillId="5" borderId="0" xfId="0" applyFont="1" applyFill="1" applyAlignment="1">
      <alignment horizontal="center" vertical="center"/>
    </xf>
    <xf numFmtId="0" fontId="8" fillId="5" borderId="1" xfId="0" applyFont="1" applyFill="1" applyBorder="1" applyAlignment="1">
      <alignment vertical="center"/>
    </xf>
    <xf numFmtId="0" fontId="11" fillId="5" borderId="0" xfId="0" applyFont="1" applyFill="1" applyAlignment="1">
      <alignment vertical="center"/>
    </xf>
    <xf numFmtId="0" fontId="7" fillId="5" borderId="0" xfId="0" applyFont="1" applyFill="1" applyAlignment="1">
      <alignment horizontal="left" vertical="center" indent="2"/>
    </xf>
    <xf numFmtId="0" fontId="7" fillId="5" borderId="1" xfId="0" applyFont="1" applyFill="1" applyBorder="1" applyAlignment="1">
      <alignment horizontal="left" vertical="center" indent="2"/>
    </xf>
    <xf numFmtId="0" fontId="7" fillId="5" borderId="1" xfId="0" applyFont="1" applyFill="1" applyBorder="1" applyAlignment="1">
      <alignment vertical="center"/>
    </xf>
    <xf numFmtId="0" fontId="7" fillId="5" borderId="1" xfId="0" applyFont="1" applyFill="1" applyBorder="1" applyAlignment="1">
      <alignment horizontal="center" vertical="center"/>
    </xf>
    <xf numFmtId="0" fontId="12" fillId="0" borderId="0" xfId="0" applyFont="1"/>
    <xf numFmtId="0" fontId="10" fillId="4" borderId="0" xfId="0" applyFont="1" applyFill="1"/>
    <xf numFmtId="0" fontId="9" fillId="4" borderId="0" xfId="0" applyFont="1" applyFill="1"/>
    <xf numFmtId="0" fontId="9" fillId="4" borderId="2" xfId="0" applyFont="1" applyFill="1" applyBorder="1"/>
    <xf numFmtId="0" fontId="13" fillId="4" borderId="3" xfId="0" applyFont="1" applyFill="1" applyBorder="1" applyAlignment="1">
      <alignment horizontal="center" wrapText="1"/>
    </xf>
    <xf numFmtId="0" fontId="13" fillId="4" borderId="0" xfId="0" applyFont="1" applyFill="1" applyAlignment="1">
      <alignment horizontal="center" wrapText="1"/>
    </xf>
    <xf numFmtId="0" fontId="14" fillId="4" borderId="0" xfId="0" applyFont="1" applyFill="1"/>
    <xf numFmtId="0" fontId="9" fillId="4" borderId="0" xfId="0" applyFont="1" applyFill="1" applyAlignment="1">
      <alignment horizontal="left" wrapText="1" indent="2"/>
    </xf>
    <xf numFmtId="164" fontId="9" fillId="4" borderId="0" xfId="1" applyNumberFormat="1" applyFont="1" applyFill="1" applyAlignment="1">
      <alignment horizontal="center" vertical="center"/>
    </xf>
    <xf numFmtId="164" fontId="14" fillId="4" borderId="0" xfId="1" applyNumberFormat="1" applyFont="1" applyFill="1" applyBorder="1" applyAlignment="1">
      <alignment horizontal="center" vertical="center"/>
    </xf>
    <xf numFmtId="167" fontId="9" fillId="4" borderId="0" xfId="0" applyNumberFormat="1" applyFont="1" applyFill="1"/>
    <xf numFmtId="0" fontId="14" fillId="4" borderId="0" xfId="0" applyFont="1" applyFill="1" applyAlignment="1">
      <alignment horizontal="left"/>
    </xf>
    <xf numFmtId="0" fontId="15" fillId="4" borderId="0" xfId="0" applyFont="1" applyFill="1" applyAlignment="1">
      <alignment horizontal="left" indent="2"/>
    </xf>
    <xf numFmtId="0" fontId="9" fillId="4" borderId="0" xfId="0" applyFont="1" applyFill="1" applyAlignment="1">
      <alignment horizontal="center"/>
    </xf>
    <xf numFmtId="0" fontId="9" fillId="4" borderId="0" xfId="0" applyFont="1" applyFill="1" applyAlignment="1">
      <alignment horizontal="left" indent="4"/>
    </xf>
    <xf numFmtId="164" fontId="9" fillId="4" borderId="0" xfId="1" applyNumberFormat="1" applyFont="1" applyFill="1" applyAlignment="1">
      <alignment horizontal="center"/>
    </xf>
    <xf numFmtId="164" fontId="14" fillId="4" borderId="0" xfId="1" applyNumberFormat="1" applyFont="1" applyFill="1" applyBorder="1" applyAlignment="1">
      <alignment horizontal="center"/>
    </xf>
    <xf numFmtId="0" fontId="14" fillId="4" borderId="0" xfId="0" applyFont="1" applyFill="1" applyAlignment="1">
      <alignment horizontal="center"/>
    </xf>
    <xf numFmtId="164" fontId="14" fillId="4" borderId="0" xfId="1" applyNumberFormat="1" applyFont="1" applyFill="1" applyAlignment="1">
      <alignment horizontal="center"/>
    </xf>
    <xf numFmtId="0" fontId="9" fillId="4" borderId="0" xfId="0" applyFont="1" applyFill="1" applyAlignment="1">
      <alignment horizontal="left" vertical="center" indent="4"/>
    </xf>
    <xf numFmtId="0" fontId="9" fillId="4" borderId="0" xfId="0" applyFont="1" applyFill="1" applyAlignment="1">
      <alignment horizontal="left" vertical="center" indent="2"/>
    </xf>
    <xf numFmtId="164" fontId="9" fillId="4" borderId="0" xfId="0" applyNumberFormat="1" applyFont="1" applyFill="1" applyAlignment="1">
      <alignment horizontal="center" indent="1"/>
    </xf>
    <xf numFmtId="164" fontId="14" fillId="4" borderId="0" xfId="0" applyNumberFormat="1" applyFont="1" applyFill="1" applyAlignment="1">
      <alignment horizontal="center" indent="1"/>
    </xf>
    <xf numFmtId="0" fontId="15" fillId="4" borderId="0" xfId="0" applyFont="1" applyFill="1" applyAlignment="1">
      <alignment horizontal="left" vertical="center" indent="2"/>
    </xf>
    <xf numFmtId="0" fontId="9" fillId="4" borderId="0" xfId="0" applyFont="1" applyFill="1" applyAlignment="1">
      <alignment horizontal="left" indent="2"/>
    </xf>
    <xf numFmtId="166" fontId="9" fillId="4" borderId="0" xfId="0" applyNumberFormat="1" applyFont="1" applyFill="1" applyAlignment="1">
      <alignment horizontal="center"/>
    </xf>
    <xf numFmtId="166" fontId="14" fillId="4" borderId="0" xfId="0" applyNumberFormat="1" applyFont="1" applyFill="1" applyAlignment="1">
      <alignment horizontal="center"/>
    </xf>
    <xf numFmtId="9" fontId="9" fillId="4" borderId="0" xfId="1" applyFont="1" applyFill="1" applyAlignment="1">
      <alignment horizontal="center"/>
    </xf>
    <xf numFmtId="164" fontId="9" fillId="4" borderId="0" xfId="1" applyNumberFormat="1" applyFont="1" applyFill="1" applyBorder="1" applyAlignment="1">
      <alignment horizontal="center"/>
    </xf>
    <xf numFmtId="164" fontId="9" fillId="4" borderId="0" xfId="0" applyNumberFormat="1" applyFont="1" applyFill="1" applyAlignment="1">
      <alignment horizontal="center"/>
    </xf>
    <xf numFmtId="164" fontId="14" fillId="4" borderId="0" xfId="0" applyNumberFormat="1" applyFont="1" applyFill="1" applyAlignment="1">
      <alignment horizontal="center"/>
    </xf>
    <xf numFmtId="166" fontId="9" fillId="4" borderId="0" xfId="1" applyNumberFormat="1" applyFont="1" applyFill="1" applyAlignment="1">
      <alignment horizontal="center"/>
    </xf>
    <xf numFmtId="0" fontId="9" fillId="4" borderId="1" xfId="0" applyFont="1" applyFill="1" applyBorder="1" applyAlignment="1">
      <alignment horizontal="left" indent="4"/>
    </xf>
    <xf numFmtId="164" fontId="9" fillId="4" borderId="1" xfId="1" applyNumberFormat="1" applyFont="1" applyFill="1" applyBorder="1" applyAlignment="1">
      <alignment horizontal="center"/>
    </xf>
    <xf numFmtId="164" fontId="14" fillId="4" borderId="1" xfId="1" applyNumberFormat="1" applyFont="1" applyFill="1" applyBorder="1" applyAlignment="1">
      <alignment horizontal="center"/>
    </xf>
    <xf numFmtId="0" fontId="14" fillId="4" borderId="3" xfId="0" applyFont="1" applyFill="1" applyBorder="1" applyAlignment="1">
      <alignment horizontal="center" vertical="center" wrapText="1"/>
    </xf>
    <xf numFmtId="0" fontId="14" fillId="4" borderId="0" xfId="0" applyFont="1" applyFill="1" applyAlignment="1">
      <alignment horizontal="center" vertical="center" wrapText="1"/>
    </xf>
    <xf numFmtId="0" fontId="15" fillId="4" borderId="0" xfId="0" applyFont="1" applyFill="1"/>
    <xf numFmtId="0" fontId="9" fillId="4" borderId="2" xfId="0" applyFont="1" applyFill="1" applyBorder="1" applyAlignment="1">
      <alignment vertical="top" wrapText="1"/>
    </xf>
    <xf numFmtId="0" fontId="14" fillId="0" borderId="0" xfId="0" applyFont="1"/>
    <xf numFmtId="0" fontId="14" fillId="0" borderId="0" xfId="0" applyFont="1" applyAlignment="1">
      <alignment horizontal="center" vertical="center" wrapText="1"/>
    </xf>
    <xf numFmtId="0" fontId="7" fillId="5" borderId="0" xfId="0" applyFont="1" applyFill="1" applyAlignment="1">
      <alignment horizontal="left" vertical="center" indent="1"/>
    </xf>
    <xf numFmtId="0" fontId="8" fillId="5" borderId="1" xfId="0" applyFont="1" applyFill="1" applyBorder="1" applyAlignment="1">
      <alignment horizontal="left" vertical="center" indent="1"/>
    </xf>
    <xf numFmtId="0" fontId="8" fillId="5" borderId="1" xfId="0" quotePrefix="1" applyFont="1" applyFill="1" applyBorder="1" applyAlignment="1">
      <alignment horizontal="center" wrapText="1"/>
    </xf>
    <xf numFmtId="0" fontId="9" fillId="0" borderId="0" xfId="0" applyFont="1" applyAlignment="1">
      <alignment horizontal="center" vertical="center"/>
    </xf>
    <xf numFmtId="0" fontId="9" fillId="4" borderId="0" xfId="0" applyFont="1" applyFill="1" applyAlignment="1">
      <alignment horizontal="center" vertical="center"/>
    </xf>
    <xf numFmtId="166" fontId="9" fillId="4" borderId="0" xfId="0" applyNumberFormat="1" applyFont="1" applyFill="1" applyAlignment="1">
      <alignment horizontal="center" vertical="center"/>
    </xf>
    <xf numFmtId="0" fontId="14" fillId="0" borderId="5" xfId="0" applyFont="1" applyBorder="1" applyAlignment="1">
      <alignment horizontal="left"/>
    </xf>
    <xf numFmtId="0" fontId="15" fillId="0" borderId="5" xfId="0" applyFont="1" applyBorder="1"/>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166" fontId="14" fillId="0" borderId="7" xfId="0" applyNumberFormat="1" applyFont="1" applyBorder="1" applyAlignment="1">
      <alignment horizontal="center" vertical="center" wrapText="1"/>
    </xf>
    <xf numFmtId="166" fontId="9" fillId="0" borderId="9" xfId="0" applyNumberFormat="1"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166" fontId="9" fillId="0" borderId="12" xfId="0" applyNumberFormat="1"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166" fontId="9" fillId="0" borderId="15" xfId="0" applyNumberFormat="1" applyFont="1" applyBorder="1" applyAlignment="1">
      <alignment horizontal="center" vertical="center"/>
    </xf>
    <xf numFmtId="0" fontId="9" fillId="0" borderId="16" xfId="0" applyFont="1" applyBorder="1" applyAlignment="1">
      <alignment horizontal="center" vertical="center"/>
    </xf>
    <xf numFmtId="0" fontId="9" fillId="0" borderId="17" xfId="0" applyFont="1" applyBorder="1" applyAlignment="1">
      <alignment horizontal="center" vertical="center"/>
    </xf>
    <xf numFmtId="0" fontId="9" fillId="4" borderId="2" xfId="0" applyFont="1" applyFill="1" applyBorder="1" applyAlignment="1">
      <alignment vertical="top"/>
    </xf>
    <xf numFmtId="166" fontId="9" fillId="0" borderId="18" xfId="0" applyNumberFormat="1" applyFont="1" applyBorder="1" applyAlignment="1">
      <alignment horizontal="center" vertical="center"/>
    </xf>
    <xf numFmtId="166" fontId="9" fillId="0" borderId="19" xfId="0" applyNumberFormat="1" applyFont="1" applyBorder="1" applyAlignment="1">
      <alignment horizontal="center" vertical="center"/>
    </xf>
    <xf numFmtId="166" fontId="9" fillId="0" borderId="14" xfId="0" applyNumberFormat="1" applyFont="1" applyBorder="1" applyAlignment="1">
      <alignment horizontal="center" vertical="center"/>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9" fillId="0" borderId="12" xfId="0" applyFont="1" applyBorder="1" applyAlignment="1">
      <alignment horizontal="center" vertical="center"/>
    </xf>
    <xf numFmtId="0" fontId="9" fillId="0" borderId="15" xfId="0" applyFont="1" applyBorder="1" applyAlignment="1">
      <alignment horizontal="center" vertical="center"/>
    </xf>
    <xf numFmtId="0" fontId="14" fillId="4" borderId="1" xfId="0" applyFont="1" applyFill="1" applyBorder="1" applyAlignment="1">
      <alignment horizontal="center" vertical="center" wrapText="1"/>
    </xf>
    <xf numFmtId="0" fontId="14" fillId="0" borderId="0" xfId="0" applyFont="1" applyAlignment="1">
      <alignment horizontal="left" vertical="center"/>
    </xf>
    <xf numFmtId="0" fontId="17" fillId="4" borderId="2" xfId="2" applyFont="1" applyFill="1" applyBorder="1" applyAlignment="1">
      <alignment vertical="center"/>
    </xf>
    <xf numFmtId="0" fontId="17" fillId="4" borderId="0" xfId="2" applyFont="1" applyFill="1" applyAlignment="1">
      <alignment vertical="center"/>
    </xf>
    <xf numFmtId="0" fontId="17" fillId="4" borderId="1" xfId="2" applyFont="1" applyFill="1" applyBorder="1" applyAlignment="1">
      <alignment horizontal="center" vertical="center" wrapText="1"/>
    </xf>
    <xf numFmtId="0" fontId="17" fillId="4" borderId="1" xfId="2" applyFont="1" applyFill="1" applyBorder="1" applyAlignment="1">
      <alignment horizontal="center" vertical="center"/>
    </xf>
    <xf numFmtId="0" fontId="17" fillId="4" borderId="0" xfId="2" applyFont="1" applyFill="1" applyAlignment="1">
      <alignment vertical="center" wrapText="1"/>
    </xf>
    <xf numFmtId="0" fontId="17" fillId="4" borderId="0" xfId="2" applyFont="1" applyFill="1" applyAlignment="1">
      <alignment horizontal="center" vertical="center"/>
    </xf>
    <xf numFmtId="0" fontId="17" fillId="4" borderId="1" xfId="2" applyFont="1" applyFill="1" applyBorder="1" applyAlignment="1">
      <alignment vertical="center" wrapText="1"/>
    </xf>
    <xf numFmtId="0" fontId="17" fillId="4" borderId="0" xfId="2" applyFont="1" applyFill="1" applyAlignment="1">
      <alignment horizontal="center" vertical="center" wrapText="1"/>
    </xf>
    <xf numFmtId="0" fontId="10" fillId="4" borderId="2" xfId="2" applyFont="1" applyFill="1" applyBorder="1" applyAlignment="1">
      <alignment horizontal="center" vertical="center" wrapText="1"/>
    </xf>
    <xf numFmtId="0" fontId="10" fillId="4" borderId="2" xfId="2" applyFont="1" applyFill="1" applyBorder="1" applyAlignment="1">
      <alignment horizontal="center" vertical="center"/>
    </xf>
    <xf numFmtId="0" fontId="10" fillId="4" borderId="3" xfId="2" applyFont="1" applyFill="1" applyBorder="1" applyAlignment="1">
      <alignment horizontal="center" vertical="center" wrapText="1"/>
    </xf>
    <xf numFmtId="0" fontId="10" fillId="4" borderId="1" xfId="2" applyFont="1" applyFill="1" applyBorder="1" applyAlignment="1">
      <alignment horizontal="center" vertical="center"/>
    </xf>
    <xf numFmtId="49" fontId="10" fillId="4" borderId="3" xfId="2" applyNumberFormat="1" applyFont="1" applyFill="1" applyBorder="1" applyAlignment="1">
      <alignment horizontal="center" vertical="center" wrapText="1"/>
    </xf>
    <xf numFmtId="49" fontId="10" fillId="4" borderId="3" xfId="2" applyNumberFormat="1" applyFont="1" applyFill="1" applyBorder="1" applyAlignment="1">
      <alignment horizontal="center" vertical="center"/>
    </xf>
    <xf numFmtId="0" fontId="10" fillId="4" borderId="0" xfId="2" applyFont="1" applyFill="1" applyAlignment="1">
      <alignment horizontal="center" vertical="center" wrapText="1"/>
    </xf>
    <xf numFmtId="49" fontId="10" fillId="4" borderId="1" xfId="2" applyNumberFormat="1" applyFont="1" applyFill="1" applyBorder="1" applyAlignment="1">
      <alignment horizontal="center" vertical="center" wrapText="1"/>
    </xf>
    <xf numFmtId="49" fontId="10" fillId="4" borderId="1" xfId="2" applyNumberFormat="1" applyFont="1" applyFill="1" applyBorder="1" applyAlignment="1">
      <alignment horizontal="center" vertical="center"/>
    </xf>
    <xf numFmtId="0" fontId="10" fillId="4" borderId="0" xfId="2" applyFont="1" applyFill="1" applyAlignment="1">
      <alignment horizontal="center" vertical="center"/>
    </xf>
    <xf numFmtId="0" fontId="9" fillId="4" borderId="2" xfId="0" applyFont="1" applyFill="1" applyBorder="1" applyAlignment="1">
      <alignment horizontal="center" vertical="center"/>
    </xf>
    <xf numFmtId="0" fontId="14" fillId="4" borderId="2" xfId="0" applyFont="1" applyFill="1" applyBorder="1" applyAlignment="1">
      <alignment horizontal="center" vertical="center"/>
    </xf>
    <xf numFmtId="0" fontId="14" fillId="4" borderId="1" xfId="0" applyFont="1" applyFill="1" applyBorder="1" applyAlignment="1">
      <alignment horizontal="center" vertical="center"/>
    </xf>
    <xf numFmtId="0" fontId="14" fillId="4" borderId="0" xfId="0" applyFont="1" applyFill="1" applyAlignment="1">
      <alignment horizontal="center" vertical="center"/>
    </xf>
    <xf numFmtId="0" fontId="9" fillId="4" borderId="18" xfId="0" applyFont="1" applyFill="1" applyBorder="1" applyAlignment="1">
      <alignment horizontal="center" vertical="center"/>
    </xf>
    <xf numFmtId="0" fontId="14" fillId="4" borderId="24" xfId="0" quotePrefix="1" applyFont="1" applyFill="1" applyBorder="1" applyAlignment="1">
      <alignment horizontal="center" vertical="center"/>
    </xf>
    <xf numFmtId="0" fontId="14" fillId="4" borderId="20" xfId="0" quotePrefix="1" applyFont="1" applyFill="1" applyBorder="1" applyAlignment="1">
      <alignment horizontal="center" vertical="center"/>
    </xf>
    <xf numFmtId="166" fontId="9" fillId="4" borderId="23" xfId="0" applyNumberFormat="1" applyFont="1" applyFill="1" applyBorder="1" applyAlignment="1">
      <alignment horizontal="center" vertical="center"/>
    </xf>
    <xf numFmtId="0" fontId="9" fillId="4" borderId="23" xfId="0" applyFont="1" applyFill="1" applyBorder="1" applyAlignment="1">
      <alignment horizontal="center" vertical="center"/>
    </xf>
    <xf numFmtId="0" fontId="9" fillId="4" borderId="19" xfId="0" applyFont="1" applyFill="1" applyBorder="1" applyAlignment="1">
      <alignment horizontal="center" vertical="center"/>
    </xf>
    <xf numFmtId="166" fontId="9" fillId="4" borderId="13" xfId="0" applyNumberFormat="1" applyFont="1" applyFill="1" applyBorder="1" applyAlignment="1">
      <alignment horizontal="center" vertical="center"/>
    </xf>
    <xf numFmtId="0" fontId="9" fillId="4" borderId="13" xfId="0" applyFont="1" applyFill="1" applyBorder="1" applyAlignment="1">
      <alignment horizontal="center" vertical="center"/>
    </xf>
    <xf numFmtId="0" fontId="9" fillId="4" borderId="14" xfId="0" applyFont="1" applyFill="1" applyBorder="1" applyAlignment="1">
      <alignment horizontal="center" vertical="center"/>
    </xf>
    <xf numFmtId="166" fontId="9" fillId="4" borderId="16" xfId="0" applyNumberFormat="1" applyFont="1" applyFill="1" applyBorder="1" applyAlignment="1">
      <alignment horizontal="center" vertical="center"/>
    </xf>
    <xf numFmtId="0" fontId="9" fillId="4" borderId="16" xfId="0" applyFont="1" applyFill="1" applyBorder="1" applyAlignment="1">
      <alignment horizontal="center" vertical="center"/>
    </xf>
    <xf numFmtId="0" fontId="9" fillId="4" borderId="17" xfId="0" applyFont="1" applyFill="1" applyBorder="1" applyAlignment="1">
      <alignment horizontal="center" vertical="center"/>
    </xf>
    <xf numFmtId="0" fontId="16" fillId="4" borderId="12" xfId="0" applyFont="1" applyFill="1" applyBorder="1" applyAlignment="1">
      <alignment horizontal="left" vertical="center"/>
    </xf>
    <xf numFmtId="0" fontId="14" fillId="4" borderId="15" xfId="0" applyFont="1" applyFill="1" applyBorder="1" applyAlignment="1">
      <alignment horizontal="left" vertical="center"/>
    </xf>
    <xf numFmtId="49" fontId="13" fillId="4" borderId="3" xfId="0" applyNumberFormat="1" applyFont="1" applyFill="1" applyBorder="1" applyAlignment="1">
      <alignment horizontal="center" wrapText="1"/>
    </xf>
    <xf numFmtId="0" fontId="14" fillId="4" borderId="26" xfId="0" quotePrefix="1" applyFont="1" applyFill="1" applyBorder="1" applyAlignment="1">
      <alignment horizontal="center" vertical="center"/>
    </xf>
    <xf numFmtId="0" fontId="8" fillId="4" borderId="0" xfId="0" applyFont="1" applyFill="1" applyAlignment="1">
      <alignment horizontal="left" vertical="center" indent="1"/>
    </xf>
    <xf numFmtId="0" fontId="14" fillId="4" borderId="0" xfId="0" applyFont="1" applyFill="1" applyAlignment="1">
      <alignment wrapText="1"/>
    </xf>
    <xf numFmtId="0" fontId="7" fillId="4" borderId="0" xfId="0" applyFont="1" applyFill="1" applyAlignment="1">
      <alignment horizontal="left" vertical="center" indent="1"/>
    </xf>
    <xf numFmtId="0" fontId="8" fillId="5" borderId="0" xfId="0" applyFont="1" applyFill="1" applyAlignment="1">
      <alignment wrapText="1"/>
    </xf>
    <xf numFmtId="0" fontId="14" fillId="4" borderId="0" xfId="0" applyFont="1" applyFill="1" applyAlignment="1">
      <alignment horizontal="left" indent="1"/>
    </xf>
    <xf numFmtId="0" fontId="14" fillId="4" borderId="1" xfId="0" applyFont="1" applyFill="1" applyBorder="1" applyAlignment="1">
      <alignment horizontal="left" indent="1"/>
    </xf>
    <xf numFmtId="49" fontId="10" fillId="4" borderId="4" xfId="0" applyNumberFormat="1" applyFont="1" applyFill="1" applyBorder="1" applyAlignment="1">
      <alignment horizontal="center" wrapText="1"/>
    </xf>
    <xf numFmtId="0" fontId="17" fillId="4" borderId="0" xfId="0" applyFont="1" applyFill="1" applyAlignment="1">
      <alignment horizontal="left" indent="1"/>
    </xf>
    <xf numFmtId="0" fontId="17" fillId="4" borderId="5" xfId="0" applyFont="1" applyFill="1" applyBorder="1" applyAlignment="1">
      <alignment horizontal="left" indent="1"/>
    </xf>
    <xf numFmtId="0" fontId="14" fillId="0" borderId="5" xfId="0" applyFont="1" applyBorder="1" applyAlignment="1">
      <alignment horizontal="left" indent="1"/>
    </xf>
    <xf numFmtId="49" fontId="17" fillId="0" borderId="5" xfId="0" applyNumberFormat="1" applyFont="1" applyBorder="1" applyAlignment="1">
      <alignment horizontal="left" indent="1"/>
    </xf>
    <xf numFmtId="0" fontId="17" fillId="0" borderId="5" xfId="0" applyFont="1" applyBorder="1" applyAlignment="1">
      <alignment horizontal="left" indent="1"/>
    </xf>
    <xf numFmtId="0" fontId="14" fillId="0" borderId="8" xfId="0" applyFont="1" applyBorder="1" applyAlignment="1">
      <alignment horizontal="left" indent="1"/>
    </xf>
    <xf numFmtId="168" fontId="0" fillId="0" borderId="0" xfId="0" applyNumberFormat="1"/>
    <xf numFmtId="166" fontId="17" fillId="0" borderId="0" xfId="2" applyNumberFormat="1" applyFont="1" applyAlignment="1">
      <alignment horizontal="center" vertical="center"/>
    </xf>
    <xf numFmtId="166" fontId="17" fillId="0" borderId="1" xfId="2" applyNumberFormat="1" applyFont="1" applyBorder="1" applyAlignment="1">
      <alignment horizontal="center" vertical="center"/>
    </xf>
    <xf numFmtId="1" fontId="0" fillId="0" borderId="0" xfId="0" applyNumberFormat="1"/>
    <xf numFmtId="169" fontId="0" fillId="0" borderId="0" xfId="0" applyNumberFormat="1"/>
    <xf numFmtId="164" fontId="14" fillId="4" borderId="0" xfId="1" applyNumberFormat="1" applyFont="1" applyFill="1" applyAlignment="1">
      <alignment horizontal="center" vertical="center"/>
    </xf>
    <xf numFmtId="164" fontId="1" fillId="0" borderId="0" xfId="1" applyNumberFormat="1" applyFont="1" applyFill="1" applyAlignment="1">
      <alignment horizontal="left" wrapText="1"/>
    </xf>
    <xf numFmtId="164" fontId="1" fillId="0" borderId="0" xfId="1" applyNumberFormat="1" applyFont="1" applyFill="1" applyAlignment="1">
      <alignment horizontal="left" vertical="top" wrapText="1"/>
    </xf>
    <xf numFmtId="0" fontId="9" fillId="4" borderId="2" xfId="0" applyFont="1" applyFill="1" applyBorder="1" applyAlignment="1">
      <alignment horizontal="left" vertical="top" wrapText="1"/>
    </xf>
    <xf numFmtId="0" fontId="8" fillId="5" borderId="3" xfId="0" applyFont="1" applyFill="1" applyBorder="1" applyAlignment="1">
      <alignment horizontal="center" vertical="center" wrapText="1"/>
    </xf>
    <xf numFmtId="0" fontId="8" fillId="5" borderId="2" xfId="0" applyFont="1" applyFill="1" applyBorder="1" applyAlignment="1">
      <alignment horizontal="center" vertical="center"/>
    </xf>
    <xf numFmtId="0" fontId="10" fillId="4" borderId="2" xfId="2" applyFont="1" applyFill="1" applyBorder="1" applyAlignment="1">
      <alignment horizontal="center" vertical="center"/>
    </xf>
    <xf numFmtId="0" fontId="10" fillId="4" borderId="1" xfId="2" applyFont="1" applyFill="1" applyBorder="1" applyAlignment="1">
      <alignment horizontal="center" vertical="center"/>
    </xf>
    <xf numFmtId="0" fontId="10" fillId="4" borderId="2" xfId="2" applyFont="1" applyFill="1" applyBorder="1" applyAlignment="1">
      <alignment horizontal="center" vertical="center" wrapText="1"/>
    </xf>
    <xf numFmtId="0" fontId="10" fillId="4" borderId="1" xfId="2" applyFont="1" applyFill="1" applyBorder="1" applyAlignment="1">
      <alignment horizontal="center" vertical="center" wrapText="1"/>
    </xf>
    <xf numFmtId="0" fontId="10" fillId="4" borderId="3" xfId="2" applyFont="1" applyFill="1" applyBorder="1" applyAlignment="1">
      <alignment horizontal="center" vertical="center"/>
    </xf>
    <xf numFmtId="0" fontId="14" fillId="4" borderId="25" xfId="0" applyFont="1" applyFill="1" applyBorder="1" applyAlignment="1">
      <alignment horizontal="center" vertical="center"/>
    </xf>
    <xf numFmtId="0" fontId="14" fillId="4" borderId="21"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2" xfId="0" applyFont="1" applyFill="1" applyBorder="1" applyAlignment="1">
      <alignment horizontal="center" vertical="center"/>
    </xf>
  </cellXfs>
  <cellStyles count="3">
    <cellStyle name="Normal" xfId="0" builtinId="0"/>
    <cellStyle name="Normal 2" xfId="2" xr:uid="{DE22ED5C-0AE7-4E23-BAA8-51304FCA225A}"/>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u="none" strike="noStrike" kern="1200" spc="0" baseline="0">
                <a:solidFill>
                  <a:sysClr val="windowText" lastClr="000000">
                    <a:lumMod val="65000"/>
                    <a:lumOff val="35000"/>
                  </a:sysClr>
                </a:solidFill>
              </a:rPr>
              <a:t>Distribution of housholds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areaChart>
        <c:grouping val="stacked"/>
        <c:varyColors val="0"/>
        <c:ser>
          <c:idx val="0"/>
          <c:order val="0"/>
          <c:tx>
            <c:strRef>
              <c:f>'Figure 2'!$B$1</c:f>
              <c:strCache>
                <c:ptCount val="1"/>
                <c:pt idx="0">
                  <c:v>Without children</c:v>
                </c:pt>
              </c:strCache>
            </c:strRef>
          </c:tx>
          <c:spPr>
            <a:solidFill>
              <a:schemeClr val="bg2">
                <a:lumMod val="10000"/>
              </a:schemeClr>
            </a:solidFill>
            <a:ln>
              <a:noFill/>
            </a:ln>
            <a:effectLst/>
          </c:spPr>
          <c:cat>
            <c:numRef>
              <c:f>'Figure 2'!$A$2:$A$17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'Figure 2'!$B$2:$B$17</c:f>
              <c:numCache>
                <c:formatCode>0.0%</c:formatCode>
                <c:ptCount val="16"/>
                <c:pt idx="0">
                  <c:v>0.39185720682144165</c:v>
                </c:pt>
                <c:pt idx="1">
                  <c:v>0.40475949645042419</c:v>
                </c:pt>
                <c:pt idx="2">
                  <c:v>0.41172617673873901</c:v>
                </c:pt>
                <c:pt idx="3">
                  <c:v>0.41856285929679871</c:v>
                </c:pt>
                <c:pt idx="4">
                  <c:v>0.43351742625236511</c:v>
                </c:pt>
                <c:pt idx="5">
                  <c:v>0.43600493669509888</c:v>
                </c:pt>
                <c:pt idx="6">
                  <c:v>0.44476267695426941</c:v>
                </c:pt>
                <c:pt idx="7">
                  <c:v>0.44841429591178894</c:v>
                </c:pt>
                <c:pt idx="8">
                  <c:v>0.45505663752555847</c:v>
                </c:pt>
                <c:pt idx="9">
                  <c:v>0.46373474597930908</c:v>
                </c:pt>
                <c:pt idx="10">
                  <c:v>0.47210341691970825</c:v>
                </c:pt>
                <c:pt idx="11">
                  <c:v>0.48648813366889954</c:v>
                </c:pt>
                <c:pt idx="12">
                  <c:v>0.49176687002182007</c:v>
                </c:pt>
                <c:pt idx="13">
                  <c:v>0.49798077344894409</c:v>
                </c:pt>
                <c:pt idx="14">
                  <c:v>0.50804078578948975</c:v>
                </c:pt>
                <c:pt idx="15">
                  <c:v>0.52156335115432739</c:v>
                </c:pt>
              </c:numCache>
            </c:numRef>
          </c:val>
          <c:extLst>
            <c:ext xmlns:c16="http://schemas.microsoft.com/office/drawing/2014/chart" uri="{C3380CC4-5D6E-409C-BE32-E72D297353CC}">
              <c16:uniqueId val="{00000000-9F5B-4A17-8DB3-A031FDACE1CE}"/>
            </c:ext>
          </c:extLst>
        </c:ser>
        <c:ser>
          <c:idx val="1"/>
          <c:order val="1"/>
          <c:tx>
            <c:strRef>
              <c:f>'Figure 2'!$C$1</c:f>
              <c:strCache>
                <c:ptCount val="1"/>
                <c:pt idx="0">
                  <c:v>Adult women who raise children with multiple adults</c:v>
                </c:pt>
              </c:strCache>
            </c:strRef>
          </c:tx>
          <c:spPr>
            <a:solidFill>
              <a:schemeClr val="bg2">
                <a:lumMod val="25000"/>
              </a:schemeClr>
            </a:solidFill>
            <a:ln>
              <a:noFill/>
            </a:ln>
            <a:effectLst/>
          </c:spPr>
          <c:cat>
            <c:numRef>
              <c:f>'Figure 2'!$A$2:$A$17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'Figure 2'!$C$2:$C$17</c:f>
              <c:numCache>
                <c:formatCode>0.0%</c:formatCode>
                <c:ptCount val="16"/>
                <c:pt idx="0">
                  <c:v>0.5433042049407959</c:v>
                </c:pt>
                <c:pt idx="1">
                  <c:v>0.53031653165817261</c:v>
                </c:pt>
                <c:pt idx="2">
                  <c:v>0.52298879623413086</c:v>
                </c:pt>
                <c:pt idx="3">
                  <c:v>0.51672697067260742</c:v>
                </c:pt>
                <c:pt idx="4">
                  <c:v>0.50245702266693115</c:v>
                </c:pt>
                <c:pt idx="5">
                  <c:v>0.50074458122253418</c:v>
                </c:pt>
                <c:pt idx="6">
                  <c:v>0.49266901612281799</c:v>
                </c:pt>
                <c:pt idx="7">
                  <c:v>0.48875027894973755</c:v>
                </c:pt>
                <c:pt idx="8">
                  <c:v>0.48341774940490723</c:v>
                </c:pt>
                <c:pt idx="9">
                  <c:v>0.47430253028869629</c:v>
                </c:pt>
                <c:pt idx="10">
                  <c:v>0.4663664698600769</c:v>
                </c:pt>
                <c:pt idx="11">
                  <c:v>0.45233660936355591</c:v>
                </c:pt>
                <c:pt idx="12">
                  <c:v>0.44727447628974915</c:v>
                </c:pt>
                <c:pt idx="13">
                  <c:v>0.44025936722755432</c:v>
                </c:pt>
                <c:pt idx="14">
                  <c:v>0.42845496535301208</c:v>
                </c:pt>
                <c:pt idx="15">
                  <c:v>0.41360762715339661</c:v>
                </c:pt>
              </c:numCache>
            </c:numRef>
          </c:val>
          <c:extLst>
            <c:ext xmlns:c16="http://schemas.microsoft.com/office/drawing/2014/chart" uri="{C3380CC4-5D6E-409C-BE32-E72D297353CC}">
              <c16:uniqueId val="{00000001-9F5B-4A17-8DB3-A031FDACE1CE}"/>
            </c:ext>
          </c:extLst>
        </c:ser>
        <c:ser>
          <c:idx val="2"/>
          <c:order val="2"/>
          <c:tx>
            <c:strRef>
              <c:f>'Figure 2'!$D$1</c:f>
              <c:strCache>
                <c:ptCount val="1"/>
                <c:pt idx="0">
                  <c:v>Other</c:v>
                </c:pt>
              </c:strCache>
            </c:strRef>
          </c:tx>
          <c:spPr>
            <a:solidFill>
              <a:schemeClr val="bg2">
                <a:lumMod val="50000"/>
              </a:schemeClr>
            </a:solidFill>
            <a:ln>
              <a:noFill/>
            </a:ln>
            <a:effectLst/>
          </c:spPr>
          <c:cat>
            <c:numRef>
              <c:f>'Figure 2'!$A$2:$A$17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'Figure 2'!$D$2:$D$17</c:f>
              <c:numCache>
                <c:formatCode>0.0%</c:formatCode>
                <c:ptCount val="16"/>
                <c:pt idx="0">
                  <c:v>2.2696450352668762E-2</c:v>
                </c:pt>
                <c:pt idx="1">
                  <c:v>2.2758055478334427E-2</c:v>
                </c:pt>
                <c:pt idx="2">
                  <c:v>2.2465093061327934E-2</c:v>
                </c:pt>
                <c:pt idx="3">
                  <c:v>2.159176766872406E-2</c:v>
                </c:pt>
                <c:pt idx="4">
                  <c:v>2.109544537961483E-2</c:v>
                </c:pt>
                <c:pt idx="5">
                  <c:v>2.1216956898570061E-2</c:v>
                </c:pt>
                <c:pt idx="6">
                  <c:v>2.0517677068710327E-2</c:v>
                </c:pt>
                <c:pt idx="7">
                  <c:v>1.9799517467617989E-2</c:v>
                </c:pt>
                <c:pt idx="8">
                  <c:v>1.9159121438860893E-2</c:v>
                </c:pt>
                <c:pt idx="9">
                  <c:v>1.9554510712623596E-2</c:v>
                </c:pt>
                <c:pt idx="10">
                  <c:v>1.9421620294451714E-2</c:v>
                </c:pt>
                <c:pt idx="11">
                  <c:v>1.900845393538475E-2</c:v>
                </c:pt>
                <c:pt idx="12">
                  <c:v>1.8957501277327538E-2</c:v>
                </c:pt>
                <c:pt idx="13">
                  <c:v>1.7423629760742188E-2</c:v>
                </c:pt>
                <c:pt idx="14">
                  <c:v>1.7857639119029045E-2</c:v>
                </c:pt>
                <c:pt idx="15">
                  <c:v>1.8658239394426346E-2</c:v>
                </c:pt>
              </c:numCache>
            </c:numRef>
          </c:val>
          <c:extLst>
            <c:ext xmlns:c16="http://schemas.microsoft.com/office/drawing/2014/chart" uri="{C3380CC4-5D6E-409C-BE32-E72D297353CC}">
              <c16:uniqueId val="{00000002-9F5B-4A17-8DB3-A031FDACE1CE}"/>
            </c:ext>
          </c:extLst>
        </c:ser>
        <c:ser>
          <c:idx val="3"/>
          <c:order val="3"/>
          <c:tx>
            <c:strRef>
              <c:f>'Figure 2'!$E$1</c:f>
              <c:strCache>
                <c:ptCount val="1"/>
                <c:pt idx="0">
                  <c:v>Lone mother</c:v>
                </c:pt>
              </c:strCache>
            </c:strRef>
          </c:tx>
          <c:spPr>
            <a:solidFill>
              <a:schemeClr val="bg2">
                <a:lumMod val="75000"/>
              </a:schemeClr>
            </a:solidFill>
            <a:ln>
              <a:noFill/>
            </a:ln>
            <a:effectLst/>
          </c:spPr>
          <c:cat>
            <c:numRef>
              <c:f>'Figure 2'!$A$2:$A$17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'Figure 2'!$E$2:$E$17</c:f>
              <c:numCache>
                <c:formatCode>0.0%</c:formatCode>
                <c:ptCount val="16"/>
                <c:pt idx="0">
                  <c:v>4.2142115533351898E-2</c:v>
                </c:pt>
                <c:pt idx="1">
                  <c:v>4.2165908962488174E-2</c:v>
                </c:pt>
                <c:pt idx="2">
                  <c:v>4.281991720199585E-2</c:v>
                </c:pt>
                <c:pt idx="3">
                  <c:v>4.3118372559547424E-2</c:v>
                </c:pt>
                <c:pt idx="4">
                  <c:v>4.2930111289024353E-2</c:v>
                </c:pt>
                <c:pt idx="5">
                  <c:v>4.2033515870571136E-2</c:v>
                </c:pt>
                <c:pt idx="6">
                  <c:v>4.2050626128911972E-2</c:v>
                </c:pt>
                <c:pt idx="7">
                  <c:v>4.3035898357629776E-2</c:v>
                </c:pt>
                <c:pt idx="8">
                  <c:v>4.2366478592157364E-2</c:v>
                </c:pt>
                <c:pt idx="9">
                  <c:v>4.2408198118209839E-2</c:v>
                </c:pt>
                <c:pt idx="10">
                  <c:v>4.2108487337827682E-2</c:v>
                </c:pt>
                <c:pt idx="11">
                  <c:v>4.216679185628891E-2</c:v>
                </c:pt>
                <c:pt idx="12">
                  <c:v>4.2001154273748398E-2</c:v>
                </c:pt>
                <c:pt idx="13">
                  <c:v>4.4336210936307907E-2</c:v>
                </c:pt>
                <c:pt idx="14">
                  <c:v>4.5646589249372482E-2</c:v>
                </c:pt>
                <c:pt idx="15">
                  <c:v>4.6170797199010849E-2</c:v>
                </c:pt>
              </c:numCache>
            </c:numRef>
          </c:val>
          <c:extLst>
            <c:ext xmlns:c16="http://schemas.microsoft.com/office/drawing/2014/chart" uri="{C3380CC4-5D6E-409C-BE32-E72D297353CC}">
              <c16:uniqueId val="{00000003-9F5B-4A17-8DB3-A031FDACE1CE}"/>
            </c:ext>
          </c:extLst>
        </c:ser>
        <c:dLbls>
          <c:showLegendKey val="0"/>
          <c:showVal val="0"/>
          <c:showCatName val="0"/>
          <c:showSerName val="0"/>
          <c:showPercent val="0"/>
          <c:showBubbleSize val="0"/>
        </c:dLbls>
        <c:axId val="1792439664"/>
        <c:axId val="1792438704"/>
      </c:areaChart>
      <c:catAx>
        <c:axId val="1792439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92438704"/>
        <c:crosses val="autoZero"/>
        <c:auto val="1"/>
        <c:lblAlgn val="ctr"/>
        <c:lblOffset val="100"/>
        <c:noMultiLvlLbl val="0"/>
      </c:catAx>
      <c:valAx>
        <c:axId val="179243870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92439664"/>
        <c:crosses val="autoZero"/>
        <c:crossBetween val="midCat"/>
      </c:valAx>
      <c:spPr>
        <a:noFill/>
        <a:ln>
          <a:noFill/>
        </a:ln>
        <a:effectLst/>
      </c:spPr>
    </c:plotArea>
    <c:legend>
      <c:legendPos val="r"/>
      <c:layout>
        <c:manualLayout>
          <c:xMode val="edge"/>
          <c:yMode val="edge"/>
          <c:x val="0.67495696186464205"/>
          <c:y val="0.31513955617759681"/>
          <c:w val="0.28507935687526681"/>
          <c:h val="0.3264754679772282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Marital status of lone mothers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'Figure 3'!$B$1</c:f>
              <c:strCache>
                <c:ptCount val="1"/>
                <c:pt idx="0">
                  <c:v>Divorced/Seperated</c:v>
                </c:pt>
              </c:strCache>
            </c:strRef>
          </c:tx>
          <c:spPr>
            <a:ln w="28575" cap="rnd">
              <a:solidFill>
                <a:schemeClr val="tx1"/>
              </a:solidFill>
              <a:round/>
            </a:ln>
            <a:effectLst/>
          </c:spPr>
          <c:marker>
            <c:symbol val="none"/>
          </c:marker>
          <c:dLbls>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extLst>
                <c:ext xmlns:c16="http://schemas.microsoft.com/office/drawing/2014/chart" uri="{C3380CC4-5D6E-409C-BE32-E72D297353CC}">
                  <c16:uniqueId val="{00000000-B942-4E87-9206-758521C2EC34}"/>
                </c:ext>
              </c:extLst>
            </c:dLbl>
            <c:dLbl>
              <c:idx val="1"/>
              <c:delete val="1"/>
              <c:extLst>
                <c:ext xmlns:c15="http://schemas.microsoft.com/office/drawing/2012/chart" uri="{CE6537A1-D6FC-4f65-9D91-7224C49458BB}"/>
                <c:ext xmlns:c16="http://schemas.microsoft.com/office/drawing/2014/chart" uri="{C3380CC4-5D6E-409C-BE32-E72D297353CC}">
                  <c16:uniqueId val="{00000001-B942-4E87-9206-758521C2EC34}"/>
                </c:ext>
              </c:extLst>
            </c:dLbl>
            <c:dLbl>
              <c:idx val="2"/>
              <c:delete val="1"/>
              <c:extLst>
                <c:ext xmlns:c15="http://schemas.microsoft.com/office/drawing/2012/chart" uri="{CE6537A1-D6FC-4f65-9D91-7224C49458BB}"/>
                <c:ext xmlns:c16="http://schemas.microsoft.com/office/drawing/2014/chart" uri="{C3380CC4-5D6E-409C-BE32-E72D297353CC}">
                  <c16:uniqueId val="{00000002-B942-4E87-9206-758521C2EC34}"/>
                </c:ext>
              </c:extLst>
            </c:dLbl>
            <c:dLbl>
              <c:idx val="3"/>
              <c:delete val="1"/>
              <c:extLst>
                <c:ext xmlns:c15="http://schemas.microsoft.com/office/drawing/2012/chart" uri="{CE6537A1-D6FC-4f65-9D91-7224C49458BB}"/>
                <c:ext xmlns:c16="http://schemas.microsoft.com/office/drawing/2014/chart" uri="{C3380CC4-5D6E-409C-BE32-E72D297353CC}">
                  <c16:uniqueId val="{00000003-B942-4E87-9206-758521C2EC34}"/>
                </c:ext>
              </c:extLst>
            </c:dLbl>
            <c:dLbl>
              <c:idx val="4"/>
              <c:delete val="1"/>
              <c:extLst>
                <c:ext xmlns:c15="http://schemas.microsoft.com/office/drawing/2012/chart" uri="{CE6537A1-D6FC-4f65-9D91-7224C49458BB}"/>
                <c:ext xmlns:c16="http://schemas.microsoft.com/office/drawing/2014/chart" uri="{C3380CC4-5D6E-409C-BE32-E72D297353CC}">
                  <c16:uniqueId val="{00000004-B942-4E87-9206-758521C2EC34}"/>
                </c:ext>
              </c:extLst>
            </c:dLbl>
            <c:dLbl>
              <c:idx val="5"/>
              <c:delete val="1"/>
              <c:extLst>
                <c:ext xmlns:c15="http://schemas.microsoft.com/office/drawing/2012/chart" uri="{CE6537A1-D6FC-4f65-9D91-7224C49458BB}"/>
                <c:ext xmlns:c16="http://schemas.microsoft.com/office/drawing/2014/chart" uri="{C3380CC4-5D6E-409C-BE32-E72D297353CC}">
                  <c16:uniqueId val="{00000005-B942-4E87-9206-758521C2EC34}"/>
                </c:ext>
              </c:extLst>
            </c:dLbl>
            <c:dLbl>
              <c:idx val="6"/>
              <c:delete val="1"/>
              <c:extLst>
                <c:ext xmlns:c15="http://schemas.microsoft.com/office/drawing/2012/chart" uri="{CE6537A1-D6FC-4f65-9D91-7224C49458BB}"/>
                <c:ext xmlns:c16="http://schemas.microsoft.com/office/drawing/2014/chart" uri="{C3380CC4-5D6E-409C-BE32-E72D297353CC}">
                  <c16:uniqueId val="{00000000-ACC6-4F28-A59D-264E0C05FAD1}"/>
                </c:ext>
              </c:extLst>
            </c:dLbl>
            <c:dLbl>
              <c:idx val="7"/>
              <c:delete val="1"/>
              <c:extLst>
                <c:ext xmlns:c15="http://schemas.microsoft.com/office/drawing/2012/chart" uri="{CE6537A1-D6FC-4f65-9D91-7224C49458BB}"/>
                <c:ext xmlns:c16="http://schemas.microsoft.com/office/drawing/2014/chart" uri="{C3380CC4-5D6E-409C-BE32-E72D297353CC}">
                  <c16:uniqueId val="{00000001-ACC6-4F28-A59D-264E0C05FAD1}"/>
                </c:ext>
              </c:extLst>
            </c:dLbl>
            <c:dLbl>
              <c:idx val="8"/>
              <c:delete val="1"/>
              <c:extLst>
                <c:ext xmlns:c15="http://schemas.microsoft.com/office/drawing/2012/chart" uri="{CE6537A1-D6FC-4f65-9D91-7224C49458BB}"/>
                <c:ext xmlns:c16="http://schemas.microsoft.com/office/drawing/2014/chart" uri="{C3380CC4-5D6E-409C-BE32-E72D297353CC}">
                  <c16:uniqueId val="{00000002-ACC6-4F28-A59D-264E0C05FAD1}"/>
                </c:ext>
              </c:extLst>
            </c:dLbl>
            <c:dLbl>
              <c:idx val="9"/>
              <c:delete val="1"/>
              <c:extLst>
                <c:ext xmlns:c15="http://schemas.microsoft.com/office/drawing/2012/chart" uri="{CE6537A1-D6FC-4f65-9D91-7224C49458BB}"/>
                <c:ext xmlns:c16="http://schemas.microsoft.com/office/drawing/2014/chart" uri="{C3380CC4-5D6E-409C-BE32-E72D297353CC}">
                  <c16:uniqueId val="{00000003-ACC6-4F28-A59D-264E0C05FAD1}"/>
                </c:ext>
              </c:extLst>
            </c:dLbl>
            <c:dLbl>
              <c:idx val="10"/>
              <c:delete val="1"/>
              <c:extLst>
                <c:ext xmlns:c15="http://schemas.microsoft.com/office/drawing/2012/chart" uri="{CE6537A1-D6FC-4f65-9D91-7224C49458BB}"/>
                <c:ext xmlns:c16="http://schemas.microsoft.com/office/drawing/2014/chart" uri="{C3380CC4-5D6E-409C-BE32-E72D297353CC}">
                  <c16:uniqueId val="{00000004-ACC6-4F28-A59D-264E0C05FAD1}"/>
                </c:ext>
              </c:extLst>
            </c:dLbl>
            <c:dLbl>
              <c:idx val="11"/>
              <c:delete val="1"/>
              <c:extLst>
                <c:ext xmlns:c15="http://schemas.microsoft.com/office/drawing/2012/chart" uri="{CE6537A1-D6FC-4f65-9D91-7224C49458BB}"/>
                <c:ext xmlns:c16="http://schemas.microsoft.com/office/drawing/2014/chart" uri="{C3380CC4-5D6E-409C-BE32-E72D297353CC}">
                  <c16:uniqueId val="{00000005-ACC6-4F28-A59D-264E0C05FAD1}"/>
                </c:ext>
              </c:extLst>
            </c:dLbl>
            <c:dLbl>
              <c:idx val="12"/>
              <c:delete val="1"/>
              <c:extLst>
                <c:ext xmlns:c15="http://schemas.microsoft.com/office/drawing/2012/chart" uri="{CE6537A1-D6FC-4f65-9D91-7224C49458BB}"/>
                <c:ext xmlns:c16="http://schemas.microsoft.com/office/drawing/2014/chart" uri="{C3380CC4-5D6E-409C-BE32-E72D297353CC}">
                  <c16:uniqueId val="{00000006-ACC6-4F28-A59D-264E0C05FAD1}"/>
                </c:ext>
              </c:extLst>
            </c:dLbl>
            <c:dLbl>
              <c:idx val="13"/>
              <c:delete val="1"/>
              <c:extLst>
                <c:ext xmlns:c15="http://schemas.microsoft.com/office/drawing/2012/chart" uri="{CE6537A1-D6FC-4f65-9D91-7224C49458BB}"/>
                <c:ext xmlns:c16="http://schemas.microsoft.com/office/drawing/2014/chart" uri="{C3380CC4-5D6E-409C-BE32-E72D297353CC}">
                  <c16:uniqueId val="{00000007-ACC6-4F28-A59D-264E0C05FAD1}"/>
                </c:ext>
              </c:extLst>
            </c:dLbl>
            <c:dLbl>
              <c:idx val="14"/>
              <c:delete val="1"/>
              <c:extLst>
                <c:ext xmlns:c15="http://schemas.microsoft.com/office/drawing/2012/chart" uri="{CE6537A1-D6FC-4f65-9D91-7224C49458BB}"/>
                <c:ext xmlns:c16="http://schemas.microsoft.com/office/drawing/2014/chart" uri="{C3380CC4-5D6E-409C-BE32-E72D297353CC}">
                  <c16:uniqueId val="{00000008-ACC6-4F28-A59D-264E0C05FAD1}"/>
                </c:ext>
              </c:extLst>
            </c:dLbl>
            <c:dLbl>
              <c:idx val="15"/>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extLst>
                <c:ext xmlns:c16="http://schemas.microsoft.com/office/drawing/2014/chart" uri="{C3380CC4-5D6E-409C-BE32-E72D297353CC}">
                  <c16:uniqueId val="{00000009-ACC6-4F28-A59D-264E0C05FAD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3'!$A$2:$A$17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'Figure 3'!$B$2:$B$17</c:f>
              <c:numCache>
                <c:formatCode>0.0%</c:formatCode>
                <c:ptCount val="16"/>
                <c:pt idx="0">
                  <c:v>0.58185857534408569</c:v>
                </c:pt>
                <c:pt idx="1">
                  <c:v>0.62304168939590454</c:v>
                </c:pt>
                <c:pt idx="2">
                  <c:v>0.63141655921936035</c:v>
                </c:pt>
                <c:pt idx="3">
                  <c:v>0.64454138278961182</c:v>
                </c:pt>
                <c:pt idx="4">
                  <c:v>0.64739441871643066</c:v>
                </c:pt>
                <c:pt idx="5">
                  <c:v>0.64966440200805664</c:v>
                </c:pt>
                <c:pt idx="6">
                  <c:v>0.64955675601959229</c:v>
                </c:pt>
                <c:pt idx="7">
                  <c:v>0.64237320423126221</c:v>
                </c:pt>
                <c:pt idx="8">
                  <c:v>0.63214433193206787</c:v>
                </c:pt>
                <c:pt idx="9">
                  <c:v>0.64069736003875732</c:v>
                </c:pt>
                <c:pt idx="10">
                  <c:v>0.64017283916473389</c:v>
                </c:pt>
                <c:pt idx="11">
                  <c:v>0.64767205715179443</c:v>
                </c:pt>
                <c:pt idx="12">
                  <c:v>0.64023911952972412</c:v>
                </c:pt>
                <c:pt idx="13">
                  <c:v>0.60581183433532715</c:v>
                </c:pt>
                <c:pt idx="14">
                  <c:v>0.60622572898864746</c:v>
                </c:pt>
                <c:pt idx="15">
                  <c:v>0.58298236131668091</c:v>
                </c:pt>
              </c:numCache>
            </c:numRef>
          </c:val>
          <c:smooth val="0"/>
          <c:extLst>
            <c:ext xmlns:c16="http://schemas.microsoft.com/office/drawing/2014/chart" uri="{C3380CC4-5D6E-409C-BE32-E72D297353CC}">
              <c16:uniqueId val="{00000010-ACC6-4F28-A59D-264E0C05FAD1}"/>
            </c:ext>
          </c:extLst>
        </c:ser>
        <c:ser>
          <c:idx val="1"/>
          <c:order val="1"/>
          <c:tx>
            <c:strRef>
              <c:f>'Figure 3'!$C$1</c:f>
              <c:strCache>
                <c:ptCount val="1"/>
                <c:pt idx="0">
                  <c:v>Never Married</c:v>
                </c:pt>
              </c:strCache>
            </c:strRef>
          </c:tx>
          <c:spPr>
            <a:ln w="28575" cap="rnd">
              <a:solidFill>
                <a:schemeClr val="tx1"/>
              </a:solidFill>
              <a:prstDash val="dash"/>
              <a:round/>
            </a:ln>
            <a:effectLst/>
          </c:spPr>
          <c:marker>
            <c:symbol val="none"/>
          </c:marker>
          <c:dLbls>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extLst>
                <c:ext xmlns:c16="http://schemas.microsoft.com/office/drawing/2014/chart" uri="{C3380CC4-5D6E-409C-BE32-E72D297353CC}">
                  <c16:uniqueId val="{00000006-B942-4E87-9206-758521C2EC34}"/>
                </c:ext>
              </c:extLst>
            </c:dLbl>
            <c:dLbl>
              <c:idx val="1"/>
              <c:delete val="1"/>
              <c:extLst>
                <c:ext xmlns:c15="http://schemas.microsoft.com/office/drawing/2012/chart" uri="{CE6537A1-D6FC-4f65-9D91-7224C49458BB}"/>
                <c:ext xmlns:c16="http://schemas.microsoft.com/office/drawing/2014/chart" uri="{C3380CC4-5D6E-409C-BE32-E72D297353CC}">
                  <c16:uniqueId val="{00000007-B942-4E87-9206-758521C2EC34}"/>
                </c:ext>
              </c:extLst>
            </c:dLbl>
            <c:dLbl>
              <c:idx val="2"/>
              <c:delete val="1"/>
              <c:extLst>
                <c:ext xmlns:c15="http://schemas.microsoft.com/office/drawing/2012/chart" uri="{CE6537A1-D6FC-4f65-9D91-7224C49458BB}"/>
                <c:ext xmlns:c16="http://schemas.microsoft.com/office/drawing/2014/chart" uri="{C3380CC4-5D6E-409C-BE32-E72D297353CC}">
                  <c16:uniqueId val="{00000008-B942-4E87-9206-758521C2EC34}"/>
                </c:ext>
              </c:extLst>
            </c:dLbl>
            <c:dLbl>
              <c:idx val="3"/>
              <c:delete val="1"/>
              <c:extLst>
                <c:ext xmlns:c15="http://schemas.microsoft.com/office/drawing/2012/chart" uri="{CE6537A1-D6FC-4f65-9D91-7224C49458BB}"/>
                <c:ext xmlns:c16="http://schemas.microsoft.com/office/drawing/2014/chart" uri="{C3380CC4-5D6E-409C-BE32-E72D297353CC}">
                  <c16:uniqueId val="{00000009-B942-4E87-9206-758521C2EC34}"/>
                </c:ext>
              </c:extLst>
            </c:dLbl>
            <c:dLbl>
              <c:idx val="4"/>
              <c:delete val="1"/>
              <c:extLst>
                <c:ext xmlns:c15="http://schemas.microsoft.com/office/drawing/2012/chart" uri="{CE6537A1-D6FC-4f65-9D91-7224C49458BB}"/>
                <c:ext xmlns:c16="http://schemas.microsoft.com/office/drawing/2014/chart" uri="{C3380CC4-5D6E-409C-BE32-E72D297353CC}">
                  <c16:uniqueId val="{0000000A-B942-4E87-9206-758521C2EC34}"/>
                </c:ext>
              </c:extLst>
            </c:dLbl>
            <c:dLbl>
              <c:idx val="5"/>
              <c:delete val="1"/>
              <c:extLst>
                <c:ext xmlns:c15="http://schemas.microsoft.com/office/drawing/2012/chart" uri="{CE6537A1-D6FC-4f65-9D91-7224C49458BB}"/>
                <c:ext xmlns:c16="http://schemas.microsoft.com/office/drawing/2014/chart" uri="{C3380CC4-5D6E-409C-BE32-E72D297353CC}">
                  <c16:uniqueId val="{0000000B-B942-4E87-9206-758521C2EC34}"/>
                </c:ext>
              </c:extLst>
            </c:dLbl>
            <c:dLbl>
              <c:idx val="6"/>
              <c:delete val="1"/>
              <c:extLst>
                <c:ext xmlns:c15="http://schemas.microsoft.com/office/drawing/2012/chart" uri="{CE6537A1-D6FC-4f65-9D91-7224C49458BB}"/>
                <c:ext xmlns:c16="http://schemas.microsoft.com/office/drawing/2014/chart" uri="{C3380CC4-5D6E-409C-BE32-E72D297353CC}">
                  <c16:uniqueId val="{00000011-ACC6-4F28-A59D-264E0C05FAD1}"/>
                </c:ext>
              </c:extLst>
            </c:dLbl>
            <c:dLbl>
              <c:idx val="7"/>
              <c:delete val="1"/>
              <c:extLst>
                <c:ext xmlns:c15="http://schemas.microsoft.com/office/drawing/2012/chart" uri="{CE6537A1-D6FC-4f65-9D91-7224C49458BB}"/>
                <c:ext xmlns:c16="http://schemas.microsoft.com/office/drawing/2014/chart" uri="{C3380CC4-5D6E-409C-BE32-E72D297353CC}">
                  <c16:uniqueId val="{00000012-ACC6-4F28-A59D-264E0C05FAD1}"/>
                </c:ext>
              </c:extLst>
            </c:dLbl>
            <c:dLbl>
              <c:idx val="8"/>
              <c:delete val="1"/>
              <c:extLst>
                <c:ext xmlns:c15="http://schemas.microsoft.com/office/drawing/2012/chart" uri="{CE6537A1-D6FC-4f65-9D91-7224C49458BB}"/>
                <c:ext xmlns:c16="http://schemas.microsoft.com/office/drawing/2014/chart" uri="{C3380CC4-5D6E-409C-BE32-E72D297353CC}">
                  <c16:uniqueId val="{00000013-ACC6-4F28-A59D-264E0C05FAD1}"/>
                </c:ext>
              </c:extLst>
            </c:dLbl>
            <c:dLbl>
              <c:idx val="9"/>
              <c:delete val="1"/>
              <c:extLst>
                <c:ext xmlns:c15="http://schemas.microsoft.com/office/drawing/2012/chart" uri="{CE6537A1-D6FC-4f65-9D91-7224C49458BB}"/>
                <c:ext xmlns:c16="http://schemas.microsoft.com/office/drawing/2014/chart" uri="{C3380CC4-5D6E-409C-BE32-E72D297353CC}">
                  <c16:uniqueId val="{00000014-ACC6-4F28-A59D-264E0C05FAD1}"/>
                </c:ext>
              </c:extLst>
            </c:dLbl>
            <c:dLbl>
              <c:idx val="10"/>
              <c:delete val="1"/>
              <c:extLst>
                <c:ext xmlns:c15="http://schemas.microsoft.com/office/drawing/2012/chart" uri="{CE6537A1-D6FC-4f65-9D91-7224C49458BB}"/>
                <c:ext xmlns:c16="http://schemas.microsoft.com/office/drawing/2014/chart" uri="{C3380CC4-5D6E-409C-BE32-E72D297353CC}">
                  <c16:uniqueId val="{00000015-ACC6-4F28-A59D-264E0C05FAD1}"/>
                </c:ext>
              </c:extLst>
            </c:dLbl>
            <c:dLbl>
              <c:idx val="11"/>
              <c:delete val="1"/>
              <c:extLst>
                <c:ext xmlns:c15="http://schemas.microsoft.com/office/drawing/2012/chart" uri="{CE6537A1-D6FC-4f65-9D91-7224C49458BB}"/>
                <c:ext xmlns:c16="http://schemas.microsoft.com/office/drawing/2014/chart" uri="{C3380CC4-5D6E-409C-BE32-E72D297353CC}">
                  <c16:uniqueId val="{00000016-ACC6-4F28-A59D-264E0C05FAD1}"/>
                </c:ext>
              </c:extLst>
            </c:dLbl>
            <c:dLbl>
              <c:idx val="12"/>
              <c:delete val="1"/>
              <c:extLst>
                <c:ext xmlns:c15="http://schemas.microsoft.com/office/drawing/2012/chart" uri="{CE6537A1-D6FC-4f65-9D91-7224C49458BB}"/>
                <c:ext xmlns:c16="http://schemas.microsoft.com/office/drawing/2014/chart" uri="{C3380CC4-5D6E-409C-BE32-E72D297353CC}">
                  <c16:uniqueId val="{00000017-ACC6-4F28-A59D-264E0C05FAD1}"/>
                </c:ext>
              </c:extLst>
            </c:dLbl>
            <c:dLbl>
              <c:idx val="13"/>
              <c:delete val="1"/>
              <c:extLst>
                <c:ext xmlns:c15="http://schemas.microsoft.com/office/drawing/2012/chart" uri="{CE6537A1-D6FC-4f65-9D91-7224C49458BB}"/>
                <c:ext xmlns:c16="http://schemas.microsoft.com/office/drawing/2014/chart" uri="{C3380CC4-5D6E-409C-BE32-E72D297353CC}">
                  <c16:uniqueId val="{00000018-ACC6-4F28-A59D-264E0C05FAD1}"/>
                </c:ext>
              </c:extLst>
            </c:dLbl>
            <c:dLbl>
              <c:idx val="14"/>
              <c:delete val="1"/>
              <c:extLst>
                <c:ext xmlns:c15="http://schemas.microsoft.com/office/drawing/2012/chart" uri="{CE6537A1-D6FC-4f65-9D91-7224C49458BB}"/>
                <c:ext xmlns:c16="http://schemas.microsoft.com/office/drawing/2014/chart" uri="{C3380CC4-5D6E-409C-BE32-E72D297353CC}">
                  <c16:uniqueId val="{00000019-ACC6-4F28-A59D-264E0C05FAD1}"/>
                </c:ext>
              </c:extLst>
            </c:dLbl>
            <c:dLbl>
              <c:idx val="15"/>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extLst>
                <c:ext xmlns:c16="http://schemas.microsoft.com/office/drawing/2014/chart" uri="{C3380CC4-5D6E-409C-BE32-E72D297353CC}">
                  <c16:uniqueId val="{0000001A-ACC6-4F28-A59D-264E0C05FAD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3'!$A$2:$A$17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'Figure 3'!$C$2:$C$17</c:f>
              <c:numCache>
                <c:formatCode>0.0%</c:formatCode>
                <c:ptCount val="16"/>
                <c:pt idx="0">
                  <c:v>0.29513531923294067</c:v>
                </c:pt>
                <c:pt idx="1">
                  <c:v>0.26608332991600037</c:v>
                </c:pt>
                <c:pt idx="2">
                  <c:v>0.2615908682346344</c:v>
                </c:pt>
                <c:pt idx="3">
                  <c:v>0.25208839774131775</c:v>
                </c:pt>
                <c:pt idx="4">
                  <c:v>0.26007473468780518</c:v>
                </c:pt>
                <c:pt idx="5">
                  <c:v>0.26128354668617249</c:v>
                </c:pt>
                <c:pt idx="6">
                  <c:v>0.2676507830619812</c:v>
                </c:pt>
                <c:pt idx="7">
                  <c:v>0.27984687685966492</c:v>
                </c:pt>
                <c:pt idx="8">
                  <c:v>0.28955346345901489</c:v>
                </c:pt>
                <c:pt idx="9">
                  <c:v>0.28077980875968933</c:v>
                </c:pt>
                <c:pt idx="10">
                  <c:v>0.28190994262695313</c:v>
                </c:pt>
                <c:pt idx="11">
                  <c:v>0.27892303466796875</c:v>
                </c:pt>
                <c:pt idx="12">
                  <c:v>0.28743904829025269</c:v>
                </c:pt>
                <c:pt idx="13">
                  <c:v>0.32795938849449158</c:v>
                </c:pt>
                <c:pt idx="14">
                  <c:v>0.32877391576766968</c:v>
                </c:pt>
                <c:pt idx="15">
                  <c:v>0.35853460431098938</c:v>
                </c:pt>
              </c:numCache>
            </c:numRef>
          </c:val>
          <c:smooth val="0"/>
          <c:extLst>
            <c:ext xmlns:c16="http://schemas.microsoft.com/office/drawing/2014/chart" uri="{C3380CC4-5D6E-409C-BE32-E72D297353CC}">
              <c16:uniqueId val="{00000021-ACC6-4F28-A59D-264E0C05FAD1}"/>
            </c:ext>
          </c:extLst>
        </c:ser>
        <c:ser>
          <c:idx val="2"/>
          <c:order val="2"/>
          <c:tx>
            <c:strRef>
              <c:f>'Figure 3'!$D$1</c:f>
              <c:strCache>
                <c:ptCount val="1"/>
                <c:pt idx="0">
                  <c:v>Widowed</c:v>
                </c:pt>
              </c:strCache>
            </c:strRef>
          </c:tx>
          <c:spPr>
            <a:ln w="28575" cap="rnd">
              <a:solidFill>
                <a:schemeClr val="tx1"/>
              </a:solidFill>
              <a:prstDash val="sysDot"/>
              <a:round/>
            </a:ln>
            <a:effectLst/>
          </c:spPr>
          <c:marker>
            <c:symbol val="none"/>
          </c:marker>
          <c:dLbls>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extLst>
                <c:ext xmlns:c16="http://schemas.microsoft.com/office/drawing/2014/chart" uri="{C3380CC4-5D6E-409C-BE32-E72D297353CC}">
                  <c16:uniqueId val="{0000000C-B942-4E87-9206-758521C2EC34}"/>
                </c:ext>
              </c:extLst>
            </c:dLbl>
            <c:dLbl>
              <c:idx val="1"/>
              <c:delete val="1"/>
              <c:extLst>
                <c:ext xmlns:c15="http://schemas.microsoft.com/office/drawing/2012/chart" uri="{CE6537A1-D6FC-4f65-9D91-7224C49458BB}"/>
                <c:ext xmlns:c16="http://schemas.microsoft.com/office/drawing/2014/chart" uri="{C3380CC4-5D6E-409C-BE32-E72D297353CC}">
                  <c16:uniqueId val="{0000000D-B942-4E87-9206-758521C2EC34}"/>
                </c:ext>
              </c:extLst>
            </c:dLbl>
            <c:dLbl>
              <c:idx val="2"/>
              <c:delete val="1"/>
              <c:extLst>
                <c:ext xmlns:c15="http://schemas.microsoft.com/office/drawing/2012/chart" uri="{CE6537A1-D6FC-4f65-9D91-7224C49458BB}"/>
                <c:ext xmlns:c16="http://schemas.microsoft.com/office/drawing/2014/chart" uri="{C3380CC4-5D6E-409C-BE32-E72D297353CC}">
                  <c16:uniqueId val="{0000000E-B942-4E87-9206-758521C2EC34}"/>
                </c:ext>
              </c:extLst>
            </c:dLbl>
            <c:dLbl>
              <c:idx val="3"/>
              <c:delete val="1"/>
              <c:extLst>
                <c:ext xmlns:c15="http://schemas.microsoft.com/office/drawing/2012/chart" uri="{CE6537A1-D6FC-4f65-9D91-7224C49458BB}"/>
                <c:ext xmlns:c16="http://schemas.microsoft.com/office/drawing/2014/chart" uri="{C3380CC4-5D6E-409C-BE32-E72D297353CC}">
                  <c16:uniqueId val="{0000000F-B942-4E87-9206-758521C2EC34}"/>
                </c:ext>
              </c:extLst>
            </c:dLbl>
            <c:dLbl>
              <c:idx val="4"/>
              <c:delete val="1"/>
              <c:extLst>
                <c:ext xmlns:c15="http://schemas.microsoft.com/office/drawing/2012/chart" uri="{CE6537A1-D6FC-4f65-9D91-7224C49458BB}"/>
                <c:ext xmlns:c16="http://schemas.microsoft.com/office/drawing/2014/chart" uri="{C3380CC4-5D6E-409C-BE32-E72D297353CC}">
                  <c16:uniqueId val="{00000010-B942-4E87-9206-758521C2EC34}"/>
                </c:ext>
              </c:extLst>
            </c:dLbl>
            <c:dLbl>
              <c:idx val="5"/>
              <c:delete val="1"/>
              <c:extLst>
                <c:ext xmlns:c15="http://schemas.microsoft.com/office/drawing/2012/chart" uri="{CE6537A1-D6FC-4f65-9D91-7224C49458BB}"/>
                <c:ext xmlns:c16="http://schemas.microsoft.com/office/drawing/2014/chart" uri="{C3380CC4-5D6E-409C-BE32-E72D297353CC}">
                  <c16:uniqueId val="{00000011-B942-4E87-9206-758521C2EC34}"/>
                </c:ext>
              </c:extLst>
            </c:dLbl>
            <c:dLbl>
              <c:idx val="6"/>
              <c:delete val="1"/>
              <c:extLst>
                <c:ext xmlns:c15="http://schemas.microsoft.com/office/drawing/2012/chart" uri="{CE6537A1-D6FC-4f65-9D91-7224C49458BB}"/>
                <c:ext xmlns:c16="http://schemas.microsoft.com/office/drawing/2014/chart" uri="{C3380CC4-5D6E-409C-BE32-E72D297353CC}">
                  <c16:uniqueId val="{00000022-ACC6-4F28-A59D-264E0C05FAD1}"/>
                </c:ext>
              </c:extLst>
            </c:dLbl>
            <c:dLbl>
              <c:idx val="7"/>
              <c:delete val="1"/>
              <c:extLst>
                <c:ext xmlns:c15="http://schemas.microsoft.com/office/drawing/2012/chart" uri="{CE6537A1-D6FC-4f65-9D91-7224C49458BB}"/>
                <c:ext xmlns:c16="http://schemas.microsoft.com/office/drawing/2014/chart" uri="{C3380CC4-5D6E-409C-BE32-E72D297353CC}">
                  <c16:uniqueId val="{00000023-ACC6-4F28-A59D-264E0C05FAD1}"/>
                </c:ext>
              </c:extLst>
            </c:dLbl>
            <c:dLbl>
              <c:idx val="8"/>
              <c:delete val="1"/>
              <c:extLst>
                <c:ext xmlns:c15="http://schemas.microsoft.com/office/drawing/2012/chart" uri="{CE6537A1-D6FC-4f65-9D91-7224C49458BB}"/>
                <c:ext xmlns:c16="http://schemas.microsoft.com/office/drawing/2014/chart" uri="{C3380CC4-5D6E-409C-BE32-E72D297353CC}">
                  <c16:uniqueId val="{00000024-ACC6-4F28-A59D-264E0C05FAD1}"/>
                </c:ext>
              </c:extLst>
            </c:dLbl>
            <c:dLbl>
              <c:idx val="9"/>
              <c:delete val="1"/>
              <c:extLst>
                <c:ext xmlns:c15="http://schemas.microsoft.com/office/drawing/2012/chart" uri="{CE6537A1-D6FC-4f65-9D91-7224C49458BB}"/>
                <c:ext xmlns:c16="http://schemas.microsoft.com/office/drawing/2014/chart" uri="{C3380CC4-5D6E-409C-BE32-E72D297353CC}">
                  <c16:uniqueId val="{00000025-ACC6-4F28-A59D-264E0C05FAD1}"/>
                </c:ext>
              </c:extLst>
            </c:dLbl>
            <c:dLbl>
              <c:idx val="10"/>
              <c:delete val="1"/>
              <c:extLst>
                <c:ext xmlns:c15="http://schemas.microsoft.com/office/drawing/2012/chart" uri="{CE6537A1-D6FC-4f65-9D91-7224C49458BB}"/>
                <c:ext xmlns:c16="http://schemas.microsoft.com/office/drawing/2014/chart" uri="{C3380CC4-5D6E-409C-BE32-E72D297353CC}">
                  <c16:uniqueId val="{00000026-ACC6-4F28-A59D-264E0C05FAD1}"/>
                </c:ext>
              </c:extLst>
            </c:dLbl>
            <c:dLbl>
              <c:idx val="11"/>
              <c:delete val="1"/>
              <c:extLst>
                <c:ext xmlns:c15="http://schemas.microsoft.com/office/drawing/2012/chart" uri="{CE6537A1-D6FC-4f65-9D91-7224C49458BB}"/>
                <c:ext xmlns:c16="http://schemas.microsoft.com/office/drawing/2014/chart" uri="{C3380CC4-5D6E-409C-BE32-E72D297353CC}">
                  <c16:uniqueId val="{00000027-ACC6-4F28-A59D-264E0C05FAD1}"/>
                </c:ext>
              </c:extLst>
            </c:dLbl>
            <c:dLbl>
              <c:idx val="12"/>
              <c:delete val="1"/>
              <c:extLst>
                <c:ext xmlns:c15="http://schemas.microsoft.com/office/drawing/2012/chart" uri="{CE6537A1-D6FC-4f65-9D91-7224C49458BB}"/>
                <c:ext xmlns:c16="http://schemas.microsoft.com/office/drawing/2014/chart" uri="{C3380CC4-5D6E-409C-BE32-E72D297353CC}">
                  <c16:uniqueId val="{00000028-ACC6-4F28-A59D-264E0C05FAD1}"/>
                </c:ext>
              </c:extLst>
            </c:dLbl>
            <c:dLbl>
              <c:idx val="13"/>
              <c:delete val="1"/>
              <c:extLst>
                <c:ext xmlns:c15="http://schemas.microsoft.com/office/drawing/2012/chart" uri="{CE6537A1-D6FC-4f65-9D91-7224C49458BB}"/>
                <c:ext xmlns:c16="http://schemas.microsoft.com/office/drawing/2014/chart" uri="{C3380CC4-5D6E-409C-BE32-E72D297353CC}">
                  <c16:uniqueId val="{00000029-ACC6-4F28-A59D-264E0C05FAD1}"/>
                </c:ext>
              </c:extLst>
            </c:dLbl>
            <c:dLbl>
              <c:idx val="14"/>
              <c:delete val="1"/>
              <c:extLst>
                <c:ext xmlns:c15="http://schemas.microsoft.com/office/drawing/2012/chart" uri="{CE6537A1-D6FC-4f65-9D91-7224C49458BB}"/>
                <c:ext xmlns:c16="http://schemas.microsoft.com/office/drawing/2014/chart" uri="{C3380CC4-5D6E-409C-BE32-E72D297353CC}">
                  <c16:uniqueId val="{0000002A-ACC6-4F28-A59D-264E0C05FAD1}"/>
                </c:ext>
              </c:extLst>
            </c:dLbl>
            <c:dLbl>
              <c:idx val="15"/>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extLst>
                <c:ext xmlns:c16="http://schemas.microsoft.com/office/drawing/2014/chart" uri="{C3380CC4-5D6E-409C-BE32-E72D297353CC}">
                  <c16:uniqueId val="{0000002B-ACC6-4F28-A59D-264E0C05FAD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3'!$A$2:$A$17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'Figure 3'!$D$2:$D$17</c:f>
              <c:numCache>
                <c:formatCode>0.0%</c:formatCode>
                <c:ptCount val="16"/>
                <c:pt idx="0">
                  <c:v>0.12300611287355423</c:v>
                </c:pt>
                <c:pt idx="1">
                  <c:v>0.11087500303983688</c:v>
                </c:pt>
                <c:pt idx="2">
                  <c:v>0.10699258744716644</c:v>
                </c:pt>
                <c:pt idx="3">
                  <c:v>0.10337023437023163</c:v>
                </c:pt>
                <c:pt idx="4">
                  <c:v>9.2530839145183563E-2</c:v>
                </c:pt>
                <c:pt idx="5">
                  <c:v>8.9052014052867889E-2</c:v>
                </c:pt>
                <c:pt idx="6">
                  <c:v>8.2792468369007111E-2</c:v>
                </c:pt>
                <c:pt idx="7">
                  <c:v>7.7779904007911682E-2</c:v>
                </c:pt>
                <c:pt idx="8">
                  <c:v>7.8302204608917236E-2</c:v>
                </c:pt>
                <c:pt idx="9">
                  <c:v>7.8522861003875732E-2</c:v>
                </c:pt>
                <c:pt idx="10">
                  <c:v>7.7917240560054779E-2</c:v>
                </c:pt>
                <c:pt idx="11">
                  <c:v>7.340492308139801E-2</c:v>
                </c:pt>
                <c:pt idx="12">
                  <c:v>7.2321847081184387E-2</c:v>
                </c:pt>
                <c:pt idx="13">
                  <c:v>6.6228792071342468E-2</c:v>
                </c:pt>
                <c:pt idx="14">
                  <c:v>6.5000377595424652E-2</c:v>
                </c:pt>
                <c:pt idx="15">
                  <c:v>5.8483075350522995E-2</c:v>
                </c:pt>
              </c:numCache>
            </c:numRef>
          </c:val>
          <c:smooth val="0"/>
          <c:extLst>
            <c:ext xmlns:c16="http://schemas.microsoft.com/office/drawing/2014/chart" uri="{C3380CC4-5D6E-409C-BE32-E72D297353CC}">
              <c16:uniqueId val="{00000032-ACC6-4F28-A59D-264E0C05FAD1}"/>
            </c:ext>
          </c:extLst>
        </c:ser>
        <c:dLbls>
          <c:showLegendKey val="0"/>
          <c:showVal val="0"/>
          <c:showCatName val="0"/>
          <c:showSerName val="0"/>
          <c:showPercent val="0"/>
          <c:showBubbleSize val="0"/>
        </c:dLbls>
        <c:smooth val="0"/>
        <c:axId val="1693331487"/>
        <c:axId val="1693334367"/>
      </c:lineChart>
      <c:catAx>
        <c:axId val="16933314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3334367"/>
        <c:crosses val="autoZero"/>
        <c:auto val="1"/>
        <c:lblAlgn val="ctr"/>
        <c:lblOffset val="100"/>
        <c:noMultiLvlLbl val="0"/>
      </c:catAx>
      <c:valAx>
        <c:axId val="1693334367"/>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333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5">
  <a:schemeClr val="accent2"/>
</cs:colorStyle>
</file>

<file path=xl/charts/colors2.xml><?xml version="1.0" encoding="utf-8"?>
<cs:colorStyle xmlns:cs="http://schemas.microsoft.com/office/drawing/2012/chartStyle" xmlns:a="http://schemas.openxmlformats.org/drawingml/2006/main" meth="withinLinear" id="15">
  <a:schemeClr val="accent2"/>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21</xdr:row>
      <xdr:rowOff>0</xdr:rowOff>
    </xdr:from>
    <xdr:to>
      <xdr:col>6</xdr:col>
      <xdr:colOff>99138</xdr:colOff>
      <xdr:row>40</xdr:row>
      <xdr:rowOff>43973</xdr:rowOff>
    </xdr:to>
    <xdr:pic>
      <xdr:nvPicPr>
        <xdr:cNvPr id="3" name="Picture 2">
          <a:extLst>
            <a:ext uri="{FF2B5EF4-FFF2-40B4-BE49-F238E27FC236}">
              <a16:creationId xmlns:a16="http://schemas.microsoft.com/office/drawing/2014/main" id="{4EAF2C78-B6F8-456E-B1BA-CF1899A10B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8891" y="5869781"/>
          <a:ext cx="5504576" cy="343725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21</xdr:row>
      <xdr:rowOff>0</xdr:rowOff>
    </xdr:from>
    <xdr:to>
      <xdr:col>8</xdr:col>
      <xdr:colOff>440531</xdr:colOff>
      <xdr:row>45</xdr:row>
      <xdr:rowOff>17859</xdr:rowOff>
    </xdr:to>
    <xdr:graphicFrame macro="">
      <xdr:nvGraphicFramePr>
        <xdr:cNvPr id="2" name="Chart 1">
          <a:extLst>
            <a:ext uri="{FF2B5EF4-FFF2-40B4-BE49-F238E27FC236}">
              <a16:creationId xmlns:a16="http://schemas.microsoft.com/office/drawing/2014/main" id="{ACCF62D0-F3B7-43A5-9BBA-A5CBDAB480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21</xdr:row>
      <xdr:rowOff>0</xdr:rowOff>
    </xdr:from>
    <xdr:to>
      <xdr:col>8</xdr:col>
      <xdr:colOff>573882</xdr:colOff>
      <xdr:row>37</xdr:row>
      <xdr:rowOff>138113</xdr:rowOff>
    </xdr:to>
    <xdr:graphicFrame macro="">
      <xdr:nvGraphicFramePr>
        <xdr:cNvPr id="2" name="Chart 1">
          <a:extLst>
            <a:ext uri="{FF2B5EF4-FFF2-40B4-BE49-F238E27FC236}">
              <a16:creationId xmlns:a16="http://schemas.microsoft.com/office/drawing/2014/main" id="{3301B0D2-561D-464E-83E2-168F9B6A03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238125</xdr:colOff>
      <xdr:row>19</xdr:row>
      <xdr:rowOff>2577</xdr:rowOff>
    </xdr:to>
    <xdr:pic>
      <xdr:nvPicPr>
        <xdr:cNvPr id="3" name="Picture 2">
          <a:extLst>
            <a:ext uri="{FF2B5EF4-FFF2-40B4-BE49-F238E27FC236}">
              <a16:creationId xmlns:a16="http://schemas.microsoft.com/office/drawing/2014/main" id="{1ADC0D5B-10A7-5DE1-04AF-FF8A5A6280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180975"/>
          <a:ext cx="5419725" cy="3260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1</xdr:row>
      <xdr:rowOff>1</xdr:rowOff>
    </xdr:from>
    <xdr:to>
      <xdr:col>17</xdr:col>
      <xdr:colOff>600075</xdr:colOff>
      <xdr:row>18</xdr:row>
      <xdr:rowOff>11666</xdr:rowOff>
    </xdr:to>
    <xdr:pic>
      <xdr:nvPicPr>
        <xdr:cNvPr id="5" name="Picture 4">
          <a:extLst>
            <a:ext uri="{FF2B5EF4-FFF2-40B4-BE49-F238E27FC236}">
              <a16:creationId xmlns:a16="http://schemas.microsoft.com/office/drawing/2014/main" id="{4BCF72D2-4B9A-571A-F718-2757BA4ECE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77000" y="180976"/>
          <a:ext cx="5133975" cy="3088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A8BAB-4FDF-4C45-9061-18A54331FCAA}">
  <dimension ref="A1:K20"/>
  <sheetViews>
    <sheetView zoomScale="80" zoomScaleNormal="80" workbookViewId="0">
      <selection activeCell="B17" sqref="B17"/>
    </sheetView>
  </sheetViews>
  <sheetFormatPr defaultRowHeight="14.25" x14ac:dyDescent="0.45"/>
  <cols>
    <col min="2" max="4" width="19.19921875" customWidth="1"/>
  </cols>
  <sheetData>
    <row r="1" spans="1:11" ht="68.75" customHeight="1" x14ac:dyDescent="0.45">
      <c r="A1" s="12" t="s">
        <v>0</v>
      </c>
      <c r="B1" s="13" t="s">
        <v>1</v>
      </c>
      <c r="C1" s="13" t="s">
        <v>2</v>
      </c>
      <c r="D1" s="13" t="s">
        <v>3</v>
      </c>
      <c r="E1" s="13" t="s">
        <v>4</v>
      </c>
      <c r="G1" t="s">
        <v>194</v>
      </c>
      <c r="H1" t="s">
        <v>195</v>
      </c>
      <c r="I1" t="s">
        <v>196</v>
      </c>
      <c r="J1" t="s">
        <v>197</v>
      </c>
      <c r="K1" t="s">
        <v>198</v>
      </c>
    </row>
    <row r="2" spans="1:11" x14ac:dyDescent="0.45">
      <c r="A2" s="14">
        <v>2007</v>
      </c>
      <c r="B2" s="16">
        <f t="shared" ref="B2:B17" si="0">+H2</f>
        <v>6.9296419620513916E-2</v>
      </c>
      <c r="C2" s="16">
        <f t="shared" ref="C2:C17" si="1">+I2</f>
        <v>6.5090678632259369E-2</v>
      </c>
      <c r="D2" s="16">
        <f t="shared" ref="D2:D17" si="2">+J2</f>
        <v>0.89338266849517822</v>
      </c>
      <c r="E2" s="16">
        <f t="shared" ref="E2:E17" si="3">+K2</f>
        <v>0.90183675289154053</v>
      </c>
      <c r="G2">
        <v>2007</v>
      </c>
      <c r="H2">
        <v>6.9296419620513916E-2</v>
      </c>
      <c r="I2" s="11">
        <v>6.5090678632259369E-2</v>
      </c>
      <c r="J2">
        <v>0.89338266849517822</v>
      </c>
      <c r="K2">
        <v>0.90183675289154053</v>
      </c>
    </row>
    <row r="3" spans="1:11" x14ac:dyDescent="0.45">
      <c r="A3" s="14">
        <v>2008</v>
      </c>
      <c r="B3" s="16">
        <f t="shared" si="0"/>
        <v>7.083844393491745E-2</v>
      </c>
      <c r="C3" s="16">
        <f t="shared" si="1"/>
        <v>6.6943682730197906E-2</v>
      </c>
      <c r="D3" s="16">
        <f t="shared" si="2"/>
        <v>0.89092814922332764</v>
      </c>
      <c r="E3" s="16">
        <f t="shared" si="3"/>
        <v>0.90018594264984131</v>
      </c>
      <c r="G3">
        <v>2008</v>
      </c>
      <c r="H3">
        <v>7.083844393491745E-2</v>
      </c>
      <c r="I3" s="11">
        <v>6.6943682730197906E-2</v>
      </c>
      <c r="J3">
        <v>0.89092814922332764</v>
      </c>
      <c r="K3">
        <v>0.90018594264984131</v>
      </c>
    </row>
    <row r="4" spans="1:11" x14ac:dyDescent="0.45">
      <c r="A4" s="14">
        <v>2009</v>
      </c>
      <c r="B4" s="16">
        <f t="shared" si="0"/>
        <v>7.2789095342159271E-2</v>
      </c>
      <c r="C4" s="16">
        <f t="shared" si="1"/>
        <v>6.9238871335983276E-2</v>
      </c>
      <c r="D4" s="16">
        <f t="shared" si="2"/>
        <v>0.88902276754379272</v>
      </c>
      <c r="E4" s="16">
        <f t="shared" si="3"/>
        <v>0.89777934551239014</v>
      </c>
      <c r="G4">
        <v>2009</v>
      </c>
      <c r="H4">
        <v>7.2789095342159271E-2</v>
      </c>
      <c r="I4" s="11">
        <v>6.9238871335983276E-2</v>
      </c>
      <c r="J4">
        <v>0.88902276754379272</v>
      </c>
      <c r="K4">
        <v>0.89777934551239014</v>
      </c>
    </row>
    <row r="5" spans="1:11" x14ac:dyDescent="0.45">
      <c r="A5" s="14">
        <v>2010</v>
      </c>
      <c r="B5" s="16">
        <f t="shared" si="0"/>
        <v>7.4158273637294769E-2</v>
      </c>
      <c r="C5" s="16">
        <f t="shared" si="1"/>
        <v>7.0459134876728058E-2</v>
      </c>
      <c r="D5" s="16">
        <f t="shared" si="2"/>
        <v>0.88870656490325928</v>
      </c>
      <c r="E5" s="16">
        <f t="shared" si="3"/>
        <v>0.8981819748878479</v>
      </c>
      <c r="G5">
        <v>2010</v>
      </c>
      <c r="H5">
        <v>7.4158273637294769E-2</v>
      </c>
      <c r="I5" s="11">
        <v>7.0459134876728058E-2</v>
      </c>
      <c r="J5">
        <v>0.88870656490325928</v>
      </c>
      <c r="K5">
        <v>0.8981819748878479</v>
      </c>
    </row>
    <row r="6" spans="1:11" x14ac:dyDescent="0.45">
      <c r="A6" s="14">
        <v>2011</v>
      </c>
      <c r="B6" s="16">
        <f t="shared" si="0"/>
        <v>7.5783640146255493E-2</v>
      </c>
      <c r="C6" s="16">
        <f t="shared" si="1"/>
        <v>7.1756362915039063E-2</v>
      </c>
      <c r="D6" s="16">
        <f t="shared" si="2"/>
        <v>0.88697701692581177</v>
      </c>
      <c r="E6" s="16">
        <f t="shared" si="3"/>
        <v>0.89628976583480835</v>
      </c>
      <c r="G6">
        <v>2011</v>
      </c>
      <c r="H6">
        <v>7.5783640146255493E-2</v>
      </c>
      <c r="I6" s="11">
        <v>7.1756362915039063E-2</v>
      </c>
      <c r="J6">
        <v>0.88697701692581177</v>
      </c>
      <c r="K6">
        <v>0.89628976583480835</v>
      </c>
    </row>
    <row r="7" spans="1:11" x14ac:dyDescent="0.45">
      <c r="A7" s="14">
        <v>2012</v>
      </c>
      <c r="B7" s="16">
        <f t="shared" si="0"/>
        <v>7.452816516160965E-2</v>
      </c>
      <c r="C7" s="16">
        <f t="shared" si="1"/>
        <v>7.1723677217960358E-2</v>
      </c>
      <c r="D7" s="16">
        <f t="shared" si="2"/>
        <v>0.88785278797149658</v>
      </c>
      <c r="E7" s="16">
        <f t="shared" si="3"/>
        <v>0.89618217945098877</v>
      </c>
      <c r="G7">
        <v>2012</v>
      </c>
      <c r="H7">
        <v>7.452816516160965E-2</v>
      </c>
      <c r="I7" s="11">
        <v>7.1723677217960358E-2</v>
      </c>
      <c r="J7">
        <v>0.88785278797149658</v>
      </c>
      <c r="K7">
        <v>0.89618217945098877</v>
      </c>
    </row>
    <row r="8" spans="1:11" x14ac:dyDescent="0.45">
      <c r="A8" s="14">
        <v>2013</v>
      </c>
      <c r="B8" s="16">
        <f t="shared" si="0"/>
        <v>7.5734511017799377E-2</v>
      </c>
      <c r="C8" s="16">
        <f t="shared" si="1"/>
        <v>7.3849610984325409E-2</v>
      </c>
      <c r="D8" s="16">
        <f t="shared" si="2"/>
        <v>0.88731253147125244</v>
      </c>
      <c r="E8" s="16">
        <f t="shared" si="3"/>
        <v>0.89457434415817261</v>
      </c>
      <c r="G8">
        <v>2013</v>
      </c>
      <c r="H8">
        <v>7.5734511017799377E-2</v>
      </c>
      <c r="I8" s="11">
        <v>7.3849610984325409E-2</v>
      </c>
      <c r="J8">
        <v>0.88731253147125244</v>
      </c>
      <c r="K8">
        <v>0.89457434415817261</v>
      </c>
    </row>
    <row r="9" spans="1:11" x14ac:dyDescent="0.45">
      <c r="A9" s="14">
        <v>2014</v>
      </c>
      <c r="B9" s="16">
        <f t="shared" si="0"/>
        <v>7.8022144734859467E-2</v>
      </c>
      <c r="C9" s="16">
        <f t="shared" si="1"/>
        <v>7.5135894119739532E-2</v>
      </c>
      <c r="D9" s="16">
        <f t="shared" si="2"/>
        <v>0.8860822319984436</v>
      </c>
      <c r="E9" s="16">
        <f t="shared" si="3"/>
        <v>0.89384675025939941</v>
      </c>
      <c r="G9">
        <v>2014</v>
      </c>
      <c r="H9">
        <v>7.8022144734859467E-2</v>
      </c>
      <c r="I9" s="11">
        <v>7.5135894119739532E-2</v>
      </c>
      <c r="J9">
        <v>0.8860822319984436</v>
      </c>
      <c r="K9">
        <v>0.89384675025939941</v>
      </c>
    </row>
    <row r="10" spans="1:11" x14ac:dyDescent="0.45">
      <c r="A10" s="14">
        <v>2015</v>
      </c>
      <c r="B10" s="16">
        <f t="shared" si="0"/>
        <v>7.7744737267494202E-2</v>
      </c>
      <c r="C10" s="16">
        <f t="shared" si="1"/>
        <v>7.5432434678077698E-2</v>
      </c>
      <c r="D10" s="16">
        <f t="shared" si="2"/>
        <v>0.88709723949432373</v>
      </c>
      <c r="E10" s="16">
        <f t="shared" si="3"/>
        <v>0.89412295818328857</v>
      </c>
      <c r="G10">
        <v>2015</v>
      </c>
      <c r="H10">
        <v>7.7744737267494202E-2</v>
      </c>
      <c r="I10" s="11">
        <v>7.5432434678077698E-2</v>
      </c>
      <c r="J10">
        <v>0.88709723949432373</v>
      </c>
      <c r="K10">
        <v>0.89412295818328857</v>
      </c>
    </row>
    <row r="11" spans="1:11" x14ac:dyDescent="0.45">
      <c r="A11" s="14">
        <v>2016</v>
      </c>
      <c r="B11" s="16">
        <f t="shared" si="0"/>
        <v>7.9080641269683838E-2</v>
      </c>
      <c r="C11" s="16">
        <f t="shared" si="1"/>
        <v>7.7496007084846497E-2</v>
      </c>
      <c r="D11" s="16">
        <f t="shared" si="2"/>
        <v>0.88445508480072021</v>
      </c>
      <c r="E11" s="16">
        <f t="shared" si="3"/>
        <v>0.89146947860717773</v>
      </c>
      <c r="G11">
        <v>2016</v>
      </c>
      <c r="H11">
        <v>7.9080641269683838E-2</v>
      </c>
      <c r="I11" s="11">
        <v>7.7496007084846497E-2</v>
      </c>
      <c r="J11">
        <v>0.88445508480072021</v>
      </c>
      <c r="K11">
        <v>0.89146947860717773</v>
      </c>
    </row>
    <row r="12" spans="1:11" x14ac:dyDescent="0.45">
      <c r="A12" s="14">
        <v>2017</v>
      </c>
      <c r="B12" s="16">
        <f t="shared" si="0"/>
        <v>7.9766549170017242E-2</v>
      </c>
      <c r="C12" s="16">
        <f t="shared" si="1"/>
        <v>7.8175812959671021E-2</v>
      </c>
      <c r="D12" s="16">
        <f t="shared" si="2"/>
        <v>0.88344287872314453</v>
      </c>
      <c r="E12" s="16">
        <f t="shared" si="3"/>
        <v>0.89012229442596436</v>
      </c>
      <c r="G12">
        <v>2017</v>
      </c>
      <c r="H12">
        <v>7.9766549170017242E-2</v>
      </c>
      <c r="I12" s="11">
        <v>7.8175812959671021E-2</v>
      </c>
      <c r="J12">
        <v>0.88344287872314453</v>
      </c>
      <c r="K12">
        <v>0.89012229442596436</v>
      </c>
    </row>
    <row r="13" spans="1:11" x14ac:dyDescent="0.45">
      <c r="A13" s="14">
        <v>2018</v>
      </c>
      <c r="B13" s="16">
        <f t="shared" si="0"/>
        <v>8.2114547491073608E-2</v>
      </c>
      <c r="C13" s="16">
        <f t="shared" si="1"/>
        <v>7.9396024346351624E-2</v>
      </c>
      <c r="D13" s="16">
        <f t="shared" si="2"/>
        <v>0.88086885213851929</v>
      </c>
      <c r="E13" s="16">
        <f t="shared" si="3"/>
        <v>0.88889795541763306</v>
      </c>
      <c r="G13">
        <v>2018</v>
      </c>
      <c r="H13">
        <v>8.2114547491073608E-2</v>
      </c>
      <c r="I13" s="11">
        <v>7.9396024346351624E-2</v>
      </c>
      <c r="J13">
        <v>0.88086885213851929</v>
      </c>
      <c r="K13">
        <v>0.88889795541763306</v>
      </c>
    </row>
    <row r="14" spans="1:11" x14ac:dyDescent="0.45">
      <c r="A14" s="14">
        <v>2019</v>
      </c>
      <c r="B14" s="16">
        <f t="shared" si="0"/>
        <v>8.2641519606113434E-2</v>
      </c>
      <c r="C14" s="16">
        <f t="shared" si="1"/>
        <v>8.0315865576267242E-2</v>
      </c>
      <c r="D14" s="16">
        <f t="shared" si="2"/>
        <v>0.880057692527771</v>
      </c>
      <c r="E14" s="16">
        <f t="shared" si="3"/>
        <v>0.8878026008605957</v>
      </c>
      <c r="G14">
        <v>2019</v>
      </c>
      <c r="H14">
        <v>8.2641519606113434E-2</v>
      </c>
      <c r="I14" s="11">
        <v>8.0315865576267242E-2</v>
      </c>
      <c r="J14">
        <v>0.880057692527771</v>
      </c>
      <c r="K14">
        <v>0.8878026008605957</v>
      </c>
    </row>
    <row r="15" spans="1:11" x14ac:dyDescent="0.45">
      <c r="A15" s="14">
        <v>2020</v>
      </c>
      <c r="B15" s="16">
        <f t="shared" si="0"/>
        <v>8.8315770030021667E-2</v>
      </c>
      <c r="C15" s="16">
        <f t="shared" si="1"/>
        <v>8.6737334728240967E-2</v>
      </c>
      <c r="D15" s="16">
        <f t="shared" si="2"/>
        <v>0.87697714567184448</v>
      </c>
      <c r="E15" s="16">
        <f t="shared" si="3"/>
        <v>0.8834998607635498</v>
      </c>
      <c r="G15">
        <v>2020</v>
      </c>
      <c r="H15">
        <v>8.8315770030021667E-2</v>
      </c>
      <c r="I15" s="11">
        <v>8.6737334728240967E-2</v>
      </c>
      <c r="J15">
        <v>0.87697714567184448</v>
      </c>
      <c r="K15">
        <v>0.8834998607635498</v>
      </c>
    </row>
    <row r="16" spans="1:11" x14ac:dyDescent="0.45">
      <c r="A16" s="14">
        <v>2021</v>
      </c>
      <c r="B16" s="16">
        <f t="shared" si="0"/>
        <v>9.2785313725471497E-2</v>
      </c>
      <c r="C16" s="16">
        <f t="shared" si="1"/>
        <v>9.161318838596344E-2</v>
      </c>
      <c r="D16" s="16">
        <f t="shared" si="2"/>
        <v>0.87091565132141113</v>
      </c>
      <c r="E16" s="16">
        <f t="shared" si="3"/>
        <v>0.87678283452987671</v>
      </c>
      <c r="G16">
        <v>2021</v>
      </c>
      <c r="H16">
        <v>9.2785313725471497E-2</v>
      </c>
      <c r="I16">
        <v>9.161318838596344E-2</v>
      </c>
      <c r="J16">
        <v>0.87091565132141113</v>
      </c>
      <c r="K16">
        <v>0.87678283452987671</v>
      </c>
    </row>
    <row r="17" spans="1:11" x14ac:dyDescent="0.45">
      <c r="A17" s="15">
        <v>2022</v>
      </c>
      <c r="B17" s="17">
        <f t="shared" si="0"/>
        <v>9.6503466367721558E-2</v>
      </c>
      <c r="C17" s="17">
        <f t="shared" si="1"/>
        <v>9.5271475613117218E-2</v>
      </c>
      <c r="D17" s="17">
        <f t="shared" si="2"/>
        <v>0.86449819803237915</v>
      </c>
      <c r="E17" s="17">
        <f t="shared" si="3"/>
        <v>0.87086731195449829</v>
      </c>
      <c r="G17">
        <v>2022</v>
      </c>
      <c r="H17">
        <v>9.6503466367721558E-2</v>
      </c>
      <c r="I17">
        <v>9.5271475613117218E-2</v>
      </c>
      <c r="J17">
        <v>0.86449819803237915</v>
      </c>
      <c r="K17">
        <v>0.87086731195449829</v>
      </c>
    </row>
    <row r="18" spans="1:11" x14ac:dyDescent="0.45">
      <c r="I18" s="11"/>
    </row>
    <row r="19" spans="1:11" x14ac:dyDescent="0.45">
      <c r="B19" s="166" t="s">
        <v>5</v>
      </c>
      <c r="C19" s="166"/>
      <c r="D19" s="166"/>
      <c r="E19" s="166"/>
      <c r="F19" s="166"/>
      <c r="G19" s="166"/>
      <c r="H19" s="166"/>
      <c r="I19" s="166"/>
    </row>
    <row r="20" spans="1:11" x14ac:dyDescent="0.45">
      <c r="B20" s="166"/>
      <c r="C20" s="166"/>
      <c r="D20" s="166"/>
      <c r="E20" s="166"/>
      <c r="F20" s="166"/>
      <c r="G20" s="166"/>
      <c r="H20" s="166"/>
      <c r="I20" s="166"/>
    </row>
  </sheetData>
  <mergeCells count="1">
    <mergeCell ref="B19:I2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201F5-5803-432A-9F9C-A4B7A3C2003A}">
  <dimension ref="A1:U21"/>
  <sheetViews>
    <sheetView zoomScale="80" zoomScaleNormal="80" workbookViewId="0">
      <selection activeCell="M2" sqref="M2:Q17"/>
    </sheetView>
  </sheetViews>
  <sheetFormatPr defaultRowHeight="14.25" x14ac:dyDescent="0.45"/>
  <cols>
    <col min="1" max="5" width="13.46484375" style="1" customWidth="1"/>
    <col min="9" max="12" width="9.19921875" bestFit="1" customWidth="1"/>
  </cols>
  <sheetData>
    <row r="1" spans="1:21" ht="84.75" customHeight="1" x14ac:dyDescent="0.45">
      <c r="A1" s="2" t="s">
        <v>0</v>
      </c>
      <c r="B1" s="3" t="s">
        <v>6</v>
      </c>
      <c r="C1" s="3" t="s">
        <v>7</v>
      </c>
      <c r="D1" s="8" t="s">
        <v>8</v>
      </c>
      <c r="E1" s="3" t="s">
        <v>9</v>
      </c>
      <c r="F1" s="21"/>
      <c r="G1" t="s">
        <v>194</v>
      </c>
      <c r="H1" t="s">
        <v>199</v>
      </c>
      <c r="I1" t="s">
        <v>197</v>
      </c>
      <c r="J1" t="s">
        <v>200</v>
      </c>
      <c r="K1" t="s">
        <v>195</v>
      </c>
      <c r="L1" s="21"/>
      <c r="M1" s="21"/>
      <c r="N1" s="21"/>
      <c r="O1" s="21"/>
      <c r="P1" s="21"/>
      <c r="Q1" s="21"/>
      <c r="R1" s="21"/>
      <c r="S1" s="21"/>
      <c r="T1" s="21"/>
      <c r="U1" s="21"/>
    </row>
    <row r="2" spans="1:21" x14ac:dyDescent="0.45">
      <c r="A2" s="4">
        <v>2007</v>
      </c>
      <c r="B2" s="6">
        <f t="shared" ref="B2:B17" si="0">+H2</f>
        <v>0.39185720682144165</v>
      </c>
      <c r="C2" s="6">
        <f t="shared" ref="C2:C17" si="1">+I2</f>
        <v>0.5433042049407959</v>
      </c>
      <c r="D2" s="6">
        <f t="shared" ref="D2:D17" si="2">+J2</f>
        <v>2.2696450352668762E-2</v>
      </c>
      <c r="E2" s="6">
        <f t="shared" ref="E2:E17" si="3">+K2</f>
        <v>4.2142115533351898E-2</v>
      </c>
      <c r="F2" s="21"/>
      <c r="G2">
        <v>2007</v>
      </c>
      <c r="H2">
        <v>0.39185720682144165</v>
      </c>
      <c r="I2">
        <v>0.5433042049407959</v>
      </c>
      <c r="J2">
        <v>2.2696450352668762E-2</v>
      </c>
      <c r="K2">
        <v>4.2142115533351898E-2</v>
      </c>
      <c r="L2" s="21"/>
      <c r="R2" s="21"/>
      <c r="S2" s="21"/>
      <c r="T2" s="21"/>
      <c r="U2" s="21"/>
    </row>
    <row r="3" spans="1:21" x14ac:dyDescent="0.45">
      <c r="A3" s="4">
        <v>2008</v>
      </c>
      <c r="B3" s="6">
        <f t="shared" si="0"/>
        <v>0.40475949645042419</v>
      </c>
      <c r="C3" s="6">
        <f t="shared" si="1"/>
        <v>0.53031653165817261</v>
      </c>
      <c r="D3" s="6">
        <f t="shared" si="2"/>
        <v>2.2758055478334427E-2</v>
      </c>
      <c r="E3" s="6">
        <f t="shared" si="3"/>
        <v>4.2165908962488174E-2</v>
      </c>
      <c r="F3" s="21"/>
      <c r="G3">
        <v>2008</v>
      </c>
      <c r="H3">
        <v>0.40475949645042419</v>
      </c>
      <c r="I3">
        <v>0.53031653165817261</v>
      </c>
      <c r="J3">
        <v>2.2758055478334427E-2</v>
      </c>
      <c r="K3">
        <v>4.2165908962488174E-2</v>
      </c>
      <c r="L3" s="21"/>
      <c r="R3" s="21"/>
      <c r="S3" s="21"/>
      <c r="T3" s="21"/>
      <c r="U3" s="21"/>
    </row>
    <row r="4" spans="1:21" x14ac:dyDescent="0.45">
      <c r="A4" s="4">
        <v>2009</v>
      </c>
      <c r="B4" s="6">
        <f t="shared" si="0"/>
        <v>0.41172617673873901</v>
      </c>
      <c r="C4" s="6">
        <f t="shared" si="1"/>
        <v>0.52298879623413086</v>
      </c>
      <c r="D4" s="6">
        <f t="shared" si="2"/>
        <v>2.2465093061327934E-2</v>
      </c>
      <c r="E4" s="6">
        <f t="shared" si="3"/>
        <v>4.281991720199585E-2</v>
      </c>
      <c r="F4" s="21"/>
      <c r="G4">
        <v>2009</v>
      </c>
      <c r="H4">
        <v>0.41172617673873901</v>
      </c>
      <c r="I4">
        <v>0.52298879623413086</v>
      </c>
      <c r="J4">
        <v>2.2465093061327934E-2</v>
      </c>
      <c r="K4">
        <v>4.281991720199585E-2</v>
      </c>
      <c r="L4" s="21"/>
      <c r="R4" s="21"/>
      <c r="S4" s="21"/>
      <c r="T4" s="21"/>
      <c r="U4" s="21"/>
    </row>
    <row r="5" spans="1:21" x14ac:dyDescent="0.45">
      <c r="A5" s="4">
        <v>2010</v>
      </c>
      <c r="B5" s="6">
        <f t="shared" si="0"/>
        <v>0.41856285929679871</v>
      </c>
      <c r="C5" s="6">
        <f t="shared" si="1"/>
        <v>0.51672697067260742</v>
      </c>
      <c r="D5" s="6">
        <f t="shared" si="2"/>
        <v>2.159176766872406E-2</v>
      </c>
      <c r="E5" s="6">
        <f t="shared" si="3"/>
        <v>4.3118372559547424E-2</v>
      </c>
      <c r="F5" s="21"/>
      <c r="G5">
        <v>2010</v>
      </c>
      <c r="H5">
        <v>0.41856285929679871</v>
      </c>
      <c r="I5">
        <v>0.51672697067260742</v>
      </c>
      <c r="J5">
        <v>2.159176766872406E-2</v>
      </c>
      <c r="K5">
        <v>4.3118372559547424E-2</v>
      </c>
      <c r="L5" s="21"/>
      <c r="R5" s="21"/>
      <c r="S5" s="21"/>
      <c r="T5" s="21"/>
      <c r="U5" s="21"/>
    </row>
    <row r="6" spans="1:21" x14ac:dyDescent="0.45">
      <c r="A6" s="4">
        <v>2011</v>
      </c>
      <c r="B6" s="6">
        <f t="shared" si="0"/>
        <v>0.43351742625236511</v>
      </c>
      <c r="C6" s="6">
        <f t="shared" si="1"/>
        <v>0.50245702266693115</v>
      </c>
      <c r="D6" s="6">
        <f t="shared" si="2"/>
        <v>2.109544537961483E-2</v>
      </c>
      <c r="E6" s="6">
        <f t="shared" si="3"/>
        <v>4.2930111289024353E-2</v>
      </c>
      <c r="F6" s="21"/>
      <c r="G6">
        <v>2011</v>
      </c>
      <c r="H6">
        <v>0.43351742625236511</v>
      </c>
      <c r="I6">
        <v>0.50245702266693115</v>
      </c>
      <c r="J6">
        <v>2.109544537961483E-2</v>
      </c>
      <c r="K6">
        <v>4.2930111289024353E-2</v>
      </c>
      <c r="L6" s="21"/>
      <c r="R6" s="21"/>
      <c r="S6" s="21"/>
      <c r="T6" s="21"/>
      <c r="U6" s="21"/>
    </row>
    <row r="7" spans="1:21" x14ac:dyDescent="0.45">
      <c r="A7" s="4">
        <v>2012</v>
      </c>
      <c r="B7" s="6">
        <f t="shared" si="0"/>
        <v>0.43600493669509888</v>
      </c>
      <c r="C7" s="6">
        <f t="shared" si="1"/>
        <v>0.50074458122253418</v>
      </c>
      <c r="D7" s="6">
        <f t="shared" si="2"/>
        <v>2.1216956898570061E-2</v>
      </c>
      <c r="E7" s="6">
        <f t="shared" si="3"/>
        <v>4.2033515870571136E-2</v>
      </c>
      <c r="F7" s="21"/>
      <c r="G7">
        <v>2012</v>
      </c>
      <c r="H7">
        <v>0.43600493669509888</v>
      </c>
      <c r="I7">
        <v>0.50074458122253418</v>
      </c>
      <c r="J7">
        <v>2.1216956898570061E-2</v>
      </c>
      <c r="K7">
        <v>4.2033515870571136E-2</v>
      </c>
      <c r="L7" s="21"/>
      <c r="R7" s="21"/>
      <c r="S7" s="21"/>
      <c r="T7" s="21"/>
      <c r="U7" s="21"/>
    </row>
    <row r="8" spans="1:21" x14ac:dyDescent="0.45">
      <c r="A8" s="4">
        <v>2013</v>
      </c>
      <c r="B8" s="6">
        <f t="shared" si="0"/>
        <v>0.44476267695426941</v>
      </c>
      <c r="C8" s="6">
        <f t="shared" si="1"/>
        <v>0.49266901612281799</v>
      </c>
      <c r="D8" s="6">
        <f t="shared" si="2"/>
        <v>2.0517677068710327E-2</v>
      </c>
      <c r="E8" s="6">
        <f t="shared" si="3"/>
        <v>4.2050626128911972E-2</v>
      </c>
      <c r="F8" s="21"/>
      <c r="G8">
        <v>2013</v>
      </c>
      <c r="H8">
        <v>0.44476267695426941</v>
      </c>
      <c r="I8">
        <v>0.49266901612281799</v>
      </c>
      <c r="J8">
        <v>2.0517677068710327E-2</v>
      </c>
      <c r="K8">
        <v>4.2050626128911972E-2</v>
      </c>
      <c r="L8" s="21"/>
      <c r="R8" s="21"/>
      <c r="S8" s="21"/>
      <c r="T8" s="21"/>
      <c r="U8" s="21"/>
    </row>
    <row r="9" spans="1:21" x14ac:dyDescent="0.45">
      <c r="A9" s="4">
        <v>2014</v>
      </c>
      <c r="B9" s="6">
        <f t="shared" si="0"/>
        <v>0.44841429591178894</v>
      </c>
      <c r="C9" s="6">
        <f t="shared" si="1"/>
        <v>0.48875027894973755</v>
      </c>
      <c r="D9" s="6">
        <f t="shared" si="2"/>
        <v>1.9799517467617989E-2</v>
      </c>
      <c r="E9" s="6">
        <f t="shared" si="3"/>
        <v>4.3035898357629776E-2</v>
      </c>
      <c r="F9" s="21"/>
      <c r="G9">
        <v>2014</v>
      </c>
      <c r="H9">
        <v>0.44841429591178894</v>
      </c>
      <c r="I9">
        <v>0.48875027894973755</v>
      </c>
      <c r="J9">
        <v>1.9799517467617989E-2</v>
      </c>
      <c r="K9">
        <v>4.3035898357629776E-2</v>
      </c>
      <c r="L9" s="21"/>
      <c r="R9" s="21"/>
      <c r="S9" s="21"/>
      <c r="T9" s="21"/>
      <c r="U9" s="21"/>
    </row>
    <row r="10" spans="1:21" x14ac:dyDescent="0.45">
      <c r="A10" s="4">
        <v>2015</v>
      </c>
      <c r="B10" s="6">
        <f t="shared" si="0"/>
        <v>0.45505663752555847</v>
      </c>
      <c r="C10" s="6">
        <f t="shared" si="1"/>
        <v>0.48341774940490723</v>
      </c>
      <c r="D10" s="6">
        <f t="shared" si="2"/>
        <v>1.9159121438860893E-2</v>
      </c>
      <c r="E10" s="6">
        <f t="shared" si="3"/>
        <v>4.2366478592157364E-2</v>
      </c>
      <c r="F10" s="21"/>
      <c r="G10">
        <v>2015</v>
      </c>
      <c r="H10">
        <v>0.45505663752555847</v>
      </c>
      <c r="I10">
        <v>0.48341774940490723</v>
      </c>
      <c r="J10">
        <v>1.9159121438860893E-2</v>
      </c>
      <c r="K10">
        <v>4.2366478592157364E-2</v>
      </c>
      <c r="L10" s="21"/>
      <c r="R10" s="21"/>
      <c r="S10" s="21"/>
      <c r="T10" s="21"/>
      <c r="U10" s="21"/>
    </row>
    <row r="11" spans="1:21" x14ac:dyDescent="0.45">
      <c r="A11" s="4">
        <v>2016</v>
      </c>
      <c r="B11" s="6">
        <f t="shared" si="0"/>
        <v>0.46373474597930908</v>
      </c>
      <c r="C11" s="6">
        <f t="shared" si="1"/>
        <v>0.47430253028869629</v>
      </c>
      <c r="D11" s="6">
        <f t="shared" si="2"/>
        <v>1.9554510712623596E-2</v>
      </c>
      <c r="E11" s="6">
        <f t="shared" si="3"/>
        <v>4.2408198118209839E-2</v>
      </c>
      <c r="F11" s="21"/>
      <c r="G11">
        <v>2016</v>
      </c>
      <c r="H11">
        <v>0.46373474597930908</v>
      </c>
      <c r="I11">
        <v>0.47430253028869629</v>
      </c>
      <c r="J11">
        <v>1.9554510712623596E-2</v>
      </c>
      <c r="K11">
        <v>4.2408198118209839E-2</v>
      </c>
      <c r="L11" s="21"/>
      <c r="R11" s="21"/>
      <c r="S11" s="21"/>
      <c r="T11" s="21"/>
      <c r="U11" s="21"/>
    </row>
    <row r="12" spans="1:21" x14ac:dyDescent="0.45">
      <c r="A12" s="4">
        <v>2017</v>
      </c>
      <c r="B12" s="6">
        <f t="shared" si="0"/>
        <v>0.47210341691970825</v>
      </c>
      <c r="C12" s="6">
        <f t="shared" si="1"/>
        <v>0.4663664698600769</v>
      </c>
      <c r="D12" s="6">
        <f t="shared" si="2"/>
        <v>1.9421620294451714E-2</v>
      </c>
      <c r="E12" s="6">
        <f t="shared" si="3"/>
        <v>4.2108487337827682E-2</v>
      </c>
      <c r="F12" s="21"/>
      <c r="G12">
        <v>2017</v>
      </c>
      <c r="H12">
        <v>0.47210341691970825</v>
      </c>
      <c r="I12">
        <v>0.4663664698600769</v>
      </c>
      <c r="J12">
        <v>1.9421620294451714E-2</v>
      </c>
      <c r="K12">
        <v>4.2108487337827682E-2</v>
      </c>
      <c r="L12" s="21"/>
      <c r="R12" s="21"/>
      <c r="S12" s="21"/>
      <c r="T12" s="21"/>
      <c r="U12" s="21"/>
    </row>
    <row r="13" spans="1:21" x14ac:dyDescent="0.45">
      <c r="A13" s="4">
        <v>2018</v>
      </c>
      <c r="B13" s="6">
        <f t="shared" si="0"/>
        <v>0.48648813366889954</v>
      </c>
      <c r="C13" s="6">
        <f t="shared" si="1"/>
        <v>0.45233660936355591</v>
      </c>
      <c r="D13" s="6">
        <f t="shared" si="2"/>
        <v>1.900845393538475E-2</v>
      </c>
      <c r="E13" s="6">
        <f t="shared" si="3"/>
        <v>4.216679185628891E-2</v>
      </c>
      <c r="F13" s="21"/>
      <c r="G13">
        <v>2018</v>
      </c>
      <c r="H13">
        <v>0.48648813366889954</v>
      </c>
      <c r="I13">
        <v>0.45233660936355591</v>
      </c>
      <c r="J13">
        <v>1.900845393538475E-2</v>
      </c>
      <c r="K13">
        <v>4.216679185628891E-2</v>
      </c>
      <c r="L13" s="21"/>
      <c r="R13" s="21"/>
      <c r="S13" s="21"/>
      <c r="T13" s="21"/>
      <c r="U13" s="21"/>
    </row>
    <row r="14" spans="1:21" x14ac:dyDescent="0.45">
      <c r="A14" s="4">
        <v>2019</v>
      </c>
      <c r="B14" s="6">
        <f t="shared" si="0"/>
        <v>0.49176687002182007</v>
      </c>
      <c r="C14" s="6">
        <f t="shared" si="1"/>
        <v>0.44727447628974915</v>
      </c>
      <c r="D14" s="6">
        <f t="shared" si="2"/>
        <v>1.8957501277327538E-2</v>
      </c>
      <c r="E14" s="6">
        <f t="shared" si="3"/>
        <v>4.2001154273748398E-2</v>
      </c>
      <c r="F14" s="21"/>
      <c r="G14">
        <v>2019</v>
      </c>
      <c r="H14">
        <v>0.49176687002182007</v>
      </c>
      <c r="I14">
        <v>0.44727447628974915</v>
      </c>
      <c r="J14">
        <v>1.8957501277327538E-2</v>
      </c>
      <c r="K14">
        <v>4.2001154273748398E-2</v>
      </c>
      <c r="L14" s="21"/>
      <c r="R14" s="21"/>
      <c r="S14" s="21"/>
      <c r="T14" s="21"/>
      <c r="U14" s="21"/>
    </row>
    <row r="15" spans="1:21" x14ac:dyDescent="0.45">
      <c r="A15" s="4">
        <v>2020</v>
      </c>
      <c r="B15" s="6">
        <f t="shared" si="0"/>
        <v>0.49798077344894409</v>
      </c>
      <c r="C15" s="6">
        <f t="shared" si="1"/>
        <v>0.44025936722755432</v>
      </c>
      <c r="D15" s="6">
        <f t="shared" si="2"/>
        <v>1.7423629760742188E-2</v>
      </c>
      <c r="E15" s="6">
        <f t="shared" si="3"/>
        <v>4.4336210936307907E-2</v>
      </c>
      <c r="F15" s="21"/>
      <c r="G15">
        <v>2020</v>
      </c>
      <c r="H15">
        <v>0.49798077344894409</v>
      </c>
      <c r="I15">
        <v>0.44025936722755432</v>
      </c>
      <c r="J15">
        <v>1.7423629760742188E-2</v>
      </c>
      <c r="K15">
        <v>4.4336210936307907E-2</v>
      </c>
      <c r="L15" s="21"/>
      <c r="R15" s="21"/>
      <c r="S15" s="21"/>
      <c r="T15" s="21"/>
      <c r="U15" s="21"/>
    </row>
    <row r="16" spans="1:21" x14ac:dyDescent="0.45">
      <c r="A16" s="4">
        <v>2021</v>
      </c>
      <c r="B16" s="6">
        <f t="shared" si="0"/>
        <v>0.50804078578948975</v>
      </c>
      <c r="C16" s="6">
        <f t="shared" si="1"/>
        <v>0.42845496535301208</v>
      </c>
      <c r="D16" s="6">
        <f t="shared" si="2"/>
        <v>1.7857639119029045E-2</v>
      </c>
      <c r="E16" s="6">
        <f t="shared" si="3"/>
        <v>4.5646589249372482E-2</v>
      </c>
      <c r="F16" s="21"/>
      <c r="G16">
        <v>2021</v>
      </c>
      <c r="H16">
        <v>0.50804078578948975</v>
      </c>
      <c r="I16">
        <v>0.42845496535301208</v>
      </c>
      <c r="J16">
        <v>1.7857639119029045E-2</v>
      </c>
      <c r="K16">
        <v>4.5646589249372482E-2</v>
      </c>
      <c r="L16" s="21"/>
      <c r="R16" s="21"/>
      <c r="S16" s="21"/>
      <c r="T16" s="21"/>
      <c r="U16" s="21"/>
    </row>
    <row r="17" spans="1:21" x14ac:dyDescent="0.45">
      <c r="A17" s="5">
        <v>2022</v>
      </c>
      <c r="B17" s="7">
        <f t="shared" si="0"/>
        <v>0.52156335115432739</v>
      </c>
      <c r="C17" s="7">
        <f t="shared" si="1"/>
        <v>0.41360762715339661</v>
      </c>
      <c r="D17" s="7">
        <f t="shared" si="2"/>
        <v>1.8658239394426346E-2</v>
      </c>
      <c r="E17" s="7">
        <f t="shared" si="3"/>
        <v>4.6170797199010849E-2</v>
      </c>
      <c r="F17" s="21"/>
      <c r="G17">
        <v>2022</v>
      </c>
      <c r="H17">
        <v>0.52156335115432739</v>
      </c>
      <c r="I17">
        <v>0.41360762715339661</v>
      </c>
      <c r="J17">
        <v>1.8658239394426346E-2</v>
      </c>
      <c r="K17">
        <v>4.6170797199010849E-2</v>
      </c>
      <c r="R17" s="21"/>
      <c r="S17" s="21"/>
      <c r="T17" s="21"/>
      <c r="U17" s="21"/>
    </row>
    <row r="18" spans="1:21" ht="14.75" customHeight="1" x14ac:dyDescent="0.45"/>
    <row r="19" spans="1:21" x14ac:dyDescent="0.45">
      <c r="B19" s="167" t="s">
        <v>10</v>
      </c>
      <c r="C19" s="167"/>
      <c r="D19" s="167"/>
      <c r="E19" s="167"/>
      <c r="F19" s="167"/>
      <c r="G19" s="167"/>
      <c r="H19" s="167"/>
      <c r="I19" s="167"/>
    </row>
    <row r="20" spans="1:21" x14ac:dyDescent="0.45">
      <c r="B20" s="167"/>
      <c r="C20" s="167"/>
      <c r="D20" s="167"/>
      <c r="E20" s="167"/>
      <c r="F20" s="167"/>
      <c r="G20" s="167"/>
      <c r="H20" s="167"/>
      <c r="I20" s="167"/>
    </row>
    <row r="21" spans="1:21" x14ac:dyDescent="0.45">
      <c r="B21" s="10"/>
      <c r="C21" s="10"/>
      <c r="D21" s="10"/>
      <c r="E21" s="10"/>
      <c r="H21" s="11"/>
      <c r="I21" s="11"/>
      <c r="J21" s="11"/>
      <c r="K21" s="11"/>
      <c r="L21" s="9"/>
    </row>
  </sheetData>
  <mergeCells count="1">
    <mergeCell ref="B19:I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63D3F-2818-40EE-8DEC-B6CD3D92B508}">
  <dimension ref="A1:J20"/>
  <sheetViews>
    <sheetView zoomScale="80" zoomScaleNormal="80" workbookViewId="0">
      <selection activeCell="L14" sqref="L14"/>
    </sheetView>
  </sheetViews>
  <sheetFormatPr defaultRowHeight="14.25" x14ac:dyDescent="0.45"/>
  <cols>
    <col min="3" max="3" width="12.796875" customWidth="1"/>
  </cols>
  <sheetData>
    <row r="1" spans="1:10" ht="39.75" x14ac:dyDescent="0.45">
      <c r="A1" s="12" t="s">
        <v>0</v>
      </c>
      <c r="B1" s="13" t="s">
        <v>11</v>
      </c>
      <c r="C1" s="13" t="s">
        <v>12</v>
      </c>
      <c r="D1" s="13" t="s">
        <v>13</v>
      </c>
      <c r="G1" t="s">
        <v>194</v>
      </c>
      <c r="H1" t="s">
        <v>201</v>
      </c>
      <c r="I1" t="s">
        <v>202</v>
      </c>
      <c r="J1" t="s">
        <v>203</v>
      </c>
    </row>
    <row r="2" spans="1:10" x14ac:dyDescent="0.45">
      <c r="A2" s="14">
        <v>2007</v>
      </c>
      <c r="B2" s="18">
        <f t="shared" ref="B2:B17" si="0">+H2</f>
        <v>0.58185857534408569</v>
      </c>
      <c r="C2" s="18">
        <f t="shared" ref="C2:C17" si="1">+I2</f>
        <v>0.29513531923294067</v>
      </c>
      <c r="D2" s="18">
        <f t="shared" ref="D2:D17" si="2">+J2</f>
        <v>0.12300611287355423</v>
      </c>
      <c r="G2">
        <v>2007</v>
      </c>
      <c r="H2">
        <v>0.58185857534408569</v>
      </c>
      <c r="I2">
        <v>0.29513531923294067</v>
      </c>
      <c r="J2">
        <v>0.12300611287355423</v>
      </c>
    </row>
    <row r="3" spans="1:10" x14ac:dyDescent="0.45">
      <c r="A3" s="14">
        <v>2008</v>
      </c>
      <c r="B3" s="18">
        <f t="shared" si="0"/>
        <v>0.62304168939590454</v>
      </c>
      <c r="C3" s="18">
        <f t="shared" si="1"/>
        <v>0.26608332991600037</v>
      </c>
      <c r="D3" s="18">
        <f t="shared" si="2"/>
        <v>0.11087500303983688</v>
      </c>
      <c r="G3">
        <v>2008</v>
      </c>
      <c r="H3">
        <v>0.62304168939590454</v>
      </c>
      <c r="I3">
        <v>0.26608332991600037</v>
      </c>
      <c r="J3">
        <v>0.11087500303983688</v>
      </c>
    </row>
    <row r="4" spans="1:10" x14ac:dyDescent="0.45">
      <c r="A4" s="14">
        <v>2009</v>
      </c>
      <c r="B4" s="18">
        <f t="shared" si="0"/>
        <v>0.63141655921936035</v>
      </c>
      <c r="C4" s="18">
        <f t="shared" si="1"/>
        <v>0.2615908682346344</v>
      </c>
      <c r="D4" s="18">
        <f t="shared" si="2"/>
        <v>0.10699258744716644</v>
      </c>
      <c r="G4">
        <v>2009</v>
      </c>
      <c r="H4">
        <v>0.63141655921936035</v>
      </c>
      <c r="I4">
        <v>0.2615908682346344</v>
      </c>
      <c r="J4">
        <v>0.10699258744716644</v>
      </c>
    </row>
    <row r="5" spans="1:10" x14ac:dyDescent="0.45">
      <c r="A5" s="14">
        <v>2010</v>
      </c>
      <c r="B5" s="18">
        <f t="shared" si="0"/>
        <v>0.64454138278961182</v>
      </c>
      <c r="C5" s="18">
        <f t="shared" si="1"/>
        <v>0.25208839774131775</v>
      </c>
      <c r="D5" s="18">
        <f t="shared" si="2"/>
        <v>0.10337023437023163</v>
      </c>
      <c r="G5">
        <v>2010</v>
      </c>
      <c r="H5">
        <v>0.64454138278961182</v>
      </c>
      <c r="I5">
        <v>0.25208839774131775</v>
      </c>
      <c r="J5">
        <v>0.10337023437023163</v>
      </c>
    </row>
    <row r="6" spans="1:10" x14ac:dyDescent="0.45">
      <c r="A6" s="14">
        <v>2011</v>
      </c>
      <c r="B6" s="18">
        <f t="shared" si="0"/>
        <v>0.64739441871643066</v>
      </c>
      <c r="C6" s="18">
        <f t="shared" si="1"/>
        <v>0.26007473468780518</v>
      </c>
      <c r="D6" s="18">
        <f t="shared" si="2"/>
        <v>9.2530839145183563E-2</v>
      </c>
      <c r="G6">
        <v>2011</v>
      </c>
      <c r="H6">
        <v>0.64739441871643066</v>
      </c>
      <c r="I6">
        <v>0.26007473468780518</v>
      </c>
      <c r="J6">
        <v>9.2530839145183563E-2</v>
      </c>
    </row>
    <row r="7" spans="1:10" x14ac:dyDescent="0.45">
      <c r="A7" s="14">
        <v>2012</v>
      </c>
      <c r="B7" s="18">
        <f t="shared" si="0"/>
        <v>0.64966440200805664</v>
      </c>
      <c r="C7" s="18">
        <f t="shared" si="1"/>
        <v>0.26128354668617249</v>
      </c>
      <c r="D7" s="18">
        <f t="shared" si="2"/>
        <v>8.9052014052867889E-2</v>
      </c>
      <c r="G7">
        <v>2012</v>
      </c>
      <c r="H7">
        <v>0.64966440200805664</v>
      </c>
      <c r="I7">
        <v>0.26128354668617249</v>
      </c>
      <c r="J7">
        <v>8.9052014052867889E-2</v>
      </c>
    </row>
    <row r="8" spans="1:10" x14ac:dyDescent="0.45">
      <c r="A8" s="14">
        <v>2013</v>
      </c>
      <c r="B8" s="18">
        <f t="shared" si="0"/>
        <v>0.64955675601959229</v>
      </c>
      <c r="C8" s="18">
        <f t="shared" si="1"/>
        <v>0.2676507830619812</v>
      </c>
      <c r="D8" s="18">
        <f t="shared" si="2"/>
        <v>8.2792468369007111E-2</v>
      </c>
      <c r="G8">
        <v>2013</v>
      </c>
      <c r="H8">
        <v>0.64955675601959229</v>
      </c>
      <c r="I8">
        <v>0.2676507830619812</v>
      </c>
      <c r="J8">
        <v>8.2792468369007111E-2</v>
      </c>
    </row>
    <row r="9" spans="1:10" x14ac:dyDescent="0.45">
      <c r="A9" s="14">
        <v>2014</v>
      </c>
      <c r="B9" s="18">
        <f t="shared" si="0"/>
        <v>0.64237320423126221</v>
      </c>
      <c r="C9" s="18">
        <f t="shared" si="1"/>
        <v>0.27984687685966492</v>
      </c>
      <c r="D9" s="18">
        <f t="shared" si="2"/>
        <v>7.7779904007911682E-2</v>
      </c>
      <c r="G9">
        <v>2014</v>
      </c>
      <c r="H9">
        <v>0.64237320423126221</v>
      </c>
      <c r="I9">
        <v>0.27984687685966492</v>
      </c>
      <c r="J9">
        <v>7.7779904007911682E-2</v>
      </c>
    </row>
    <row r="10" spans="1:10" x14ac:dyDescent="0.45">
      <c r="A10" s="14">
        <v>2015</v>
      </c>
      <c r="B10" s="18">
        <f t="shared" si="0"/>
        <v>0.63214433193206787</v>
      </c>
      <c r="C10" s="18">
        <f t="shared" si="1"/>
        <v>0.28955346345901489</v>
      </c>
      <c r="D10" s="18">
        <f t="shared" si="2"/>
        <v>7.8302204608917236E-2</v>
      </c>
      <c r="G10">
        <v>2015</v>
      </c>
      <c r="H10">
        <v>0.63214433193206787</v>
      </c>
      <c r="I10">
        <v>0.28955346345901489</v>
      </c>
      <c r="J10">
        <v>7.8302204608917236E-2</v>
      </c>
    </row>
    <row r="11" spans="1:10" x14ac:dyDescent="0.45">
      <c r="A11" s="14">
        <v>2016</v>
      </c>
      <c r="B11" s="18">
        <f t="shared" si="0"/>
        <v>0.64069736003875732</v>
      </c>
      <c r="C11" s="18">
        <f t="shared" si="1"/>
        <v>0.28077980875968933</v>
      </c>
      <c r="D11" s="18">
        <f t="shared" si="2"/>
        <v>7.8522861003875732E-2</v>
      </c>
      <c r="G11">
        <v>2016</v>
      </c>
      <c r="H11">
        <v>0.64069736003875732</v>
      </c>
      <c r="I11">
        <v>0.28077980875968933</v>
      </c>
      <c r="J11">
        <v>7.8522861003875732E-2</v>
      </c>
    </row>
    <row r="12" spans="1:10" x14ac:dyDescent="0.45">
      <c r="A12" s="14">
        <v>2017</v>
      </c>
      <c r="B12" s="18">
        <f t="shared" si="0"/>
        <v>0.64017283916473389</v>
      </c>
      <c r="C12" s="18">
        <f t="shared" si="1"/>
        <v>0.28190994262695313</v>
      </c>
      <c r="D12" s="18">
        <f t="shared" si="2"/>
        <v>7.7917240560054779E-2</v>
      </c>
      <c r="G12">
        <v>2017</v>
      </c>
      <c r="H12">
        <v>0.64017283916473389</v>
      </c>
      <c r="I12">
        <v>0.28190994262695313</v>
      </c>
      <c r="J12">
        <v>7.7917240560054779E-2</v>
      </c>
    </row>
    <row r="13" spans="1:10" x14ac:dyDescent="0.45">
      <c r="A13" s="14">
        <v>2018</v>
      </c>
      <c r="B13" s="18">
        <f t="shared" si="0"/>
        <v>0.64767205715179443</v>
      </c>
      <c r="C13" s="18">
        <f t="shared" si="1"/>
        <v>0.27892303466796875</v>
      </c>
      <c r="D13" s="18">
        <f t="shared" si="2"/>
        <v>7.340492308139801E-2</v>
      </c>
      <c r="G13">
        <v>2018</v>
      </c>
      <c r="H13">
        <v>0.64767205715179443</v>
      </c>
      <c r="I13">
        <v>0.27892303466796875</v>
      </c>
      <c r="J13">
        <v>7.340492308139801E-2</v>
      </c>
    </row>
    <row r="14" spans="1:10" x14ac:dyDescent="0.45">
      <c r="A14" s="14">
        <v>2019</v>
      </c>
      <c r="B14" s="18">
        <f t="shared" si="0"/>
        <v>0.64023911952972412</v>
      </c>
      <c r="C14" s="18">
        <f t="shared" si="1"/>
        <v>0.28743904829025269</v>
      </c>
      <c r="D14" s="18">
        <f t="shared" si="2"/>
        <v>7.2321847081184387E-2</v>
      </c>
      <c r="G14">
        <v>2019</v>
      </c>
      <c r="H14">
        <v>0.64023911952972412</v>
      </c>
      <c r="I14">
        <v>0.28743904829025269</v>
      </c>
      <c r="J14">
        <v>7.2321847081184387E-2</v>
      </c>
    </row>
    <row r="15" spans="1:10" x14ac:dyDescent="0.45">
      <c r="A15" s="14">
        <v>2020</v>
      </c>
      <c r="B15" s="18">
        <f t="shared" si="0"/>
        <v>0.60581183433532715</v>
      </c>
      <c r="C15" s="18">
        <f t="shared" si="1"/>
        <v>0.32795938849449158</v>
      </c>
      <c r="D15" s="18">
        <f t="shared" si="2"/>
        <v>6.6228792071342468E-2</v>
      </c>
      <c r="G15">
        <v>2020</v>
      </c>
      <c r="H15">
        <v>0.60581183433532715</v>
      </c>
      <c r="I15">
        <v>0.32795938849449158</v>
      </c>
      <c r="J15">
        <v>6.6228792071342468E-2</v>
      </c>
    </row>
    <row r="16" spans="1:10" x14ac:dyDescent="0.45">
      <c r="A16" s="14">
        <v>2021</v>
      </c>
      <c r="B16" s="18">
        <f t="shared" si="0"/>
        <v>0.60622572898864746</v>
      </c>
      <c r="C16" s="18">
        <f t="shared" si="1"/>
        <v>0.32877391576766968</v>
      </c>
      <c r="D16" s="18">
        <f t="shared" si="2"/>
        <v>6.5000377595424652E-2</v>
      </c>
      <c r="G16">
        <v>2021</v>
      </c>
      <c r="H16">
        <v>0.60622572898864746</v>
      </c>
      <c r="I16">
        <v>0.32877391576766968</v>
      </c>
      <c r="J16">
        <v>6.5000377595424652E-2</v>
      </c>
    </row>
    <row r="17" spans="1:10" x14ac:dyDescent="0.45">
      <c r="A17" s="15">
        <v>2022</v>
      </c>
      <c r="B17" s="19">
        <f t="shared" si="0"/>
        <v>0.58298236131668091</v>
      </c>
      <c r="C17" s="19">
        <f t="shared" si="1"/>
        <v>0.35853460431098938</v>
      </c>
      <c r="D17" s="19">
        <f t="shared" si="2"/>
        <v>5.8483075350522995E-2</v>
      </c>
      <c r="G17">
        <v>2022</v>
      </c>
      <c r="H17">
        <v>0.58298236131668091</v>
      </c>
      <c r="I17">
        <v>0.35853460431098938</v>
      </c>
      <c r="J17">
        <v>5.8483075350522995E-2</v>
      </c>
    </row>
    <row r="19" spans="1:10" x14ac:dyDescent="0.45">
      <c r="B19" s="167" t="s">
        <v>14</v>
      </c>
      <c r="C19" s="167"/>
      <c r="D19" s="167"/>
      <c r="E19" s="167"/>
      <c r="F19" s="167"/>
      <c r="G19" s="167"/>
      <c r="H19" s="167"/>
      <c r="I19" s="167"/>
    </row>
    <row r="20" spans="1:10" x14ac:dyDescent="0.45">
      <c r="B20" s="167"/>
      <c r="C20" s="167"/>
      <c r="D20" s="167"/>
      <c r="E20" s="167"/>
      <c r="F20" s="167"/>
      <c r="G20" s="167"/>
      <c r="H20" s="167"/>
      <c r="I20" s="167"/>
    </row>
  </sheetData>
  <mergeCells count="1">
    <mergeCell ref="B19:I2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7211F-7177-4003-92A3-3878C5920A58}">
  <dimension ref="B22:R23"/>
  <sheetViews>
    <sheetView topLeftCell="E8" zoomScaleNormal="100" workbookViewId="0">
      <selection activeCell="U25" sqref="U25"/>
    </sheetView>
  </sheetViews>
  <sheetFormatPr defaultRowHeight="14.25" x14ac:dyDescent="0.45"/>
  <sheetData>
    <row r="22" spans="2:18" x14ac:dyDescent="0.45">
      <c r="B22" s="167" t="s">
        <v>16</v>
      </c>
      <c r="C22" s="167"/>
      <c r="D22" s="167"/>
      <c r="E22" s="167"/>
      <c r="F22" s="167"/>
      <c r="G22" s="167"/>
      <c r="H22" s="167"/>
      <c r="I22" s="167"/>
      <c r="K22" s="167" t="s">
        <v>15</v>
      </c>
      <c r="L22" s="167"/>
      <c r="M22" s="167"/>
      <c r="N22" s="167"/>
      <c r="O22" s="167"/>
      <c r="P22" s="167"/>
      <c r="Q22" s="167"/>
      <c r="R22" s="167"/>
    </row>
    <row r="23" spans="2:18" x14ac:dyDescent="0.45">
      <c r="B23" s="167"/>
      <c r="C23" s="167"/>
      <c r="D23" s="167"/>
      <c r="E23" s="167"/>
      <c r="F23" s="167"/>
      <c r="G23" s="167"/>
      <c r="H23" s="167"/>
      <c r="I23" s="167"/>
      <c r="K23" s="167"/>
      <c r="L23" s="167"/>
      <c r="M23" s="167"/>
      <c r="N23" s="167"/>
      <c r="O23" s="167"/>
      <c r="P23" s="167"/>
      <c r="Q23" s="167"/>
      <c r="R23" s="167"/>
    </row>
  </sheetData>
  <mergeCells count="2">
    <mergeCell ref="K22:R23"/>
    <mergeCell ref="B22:I2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B1B84-DB11-494F-86B4-E69FE22409EC}">
  <dimension ref="A1:AJ91"/>
  <sheetViews>
    <sheetView topLeftCell="A2" zoomScale="90" zoomScaleNormal="90" workbookViewId="0">
      <pane xSplit="1" ySplit="3" topLeftCell="B40" activePane="bottomRight" state="frozen"/>
      <selection activeCell="C8" sqref="C8"/>
      <selection pane="topRight" activeCell="C8" sqref="C8"/>
      <selection pane="bottomLeft" activeCell="C8" sqref="C8"/>
      <selection pane="bottomRight" activeCell="Q86" sqref="Q86:Q90"/>
    </sheetView>
  </sheetViews>
  <sheetFormatPr defaultColWidth="9.1328125" defaultRowHeight="13.9" x14ac:dyDescent="0.4"/>
  <cols>
    <col min="1" max="1" width="34.46484375" style="40" customWidth="1"/>
    <col min="2" max="17" width="11.19921875" style="40" customWidth="1"/>
    <col min="18" max="16384" width="9.1328125" style="40"/>
  </cols>
  <sheetData>
    <row r="1" spans="1:34" x14ac:dyDescent="0.4">
      <c r="A1" s="39" t="s">
        <v>17</v>
      </c>
    </row>
    <row r="3" spans="1:34" ht="51.4" x14ac:dyDescent="0.4">
      <c r="A3" s="41"/>
      <c r="B3" s="42" t="s">
        <v>18</v>
      </c>
      <c r="C3" s="42" t="s">
        <v>19</v>
      </c>
      <c r="D3" s="42" t="s">
        <v>20</v>
      </c>
      <c r="E3" s="42" t="s">
        <v>21</v>
      </c>
      <c r="F3" s="42" t="s">
        <v>22</v>
      </c>
      <c r="G3" s="42" t="s">
        <v>23</v>
      </c>
      <c r="H3" s="42" t="s">
        <v>24</v>
      </c>
      <c r="I3" s="42" t="s">
        <v>25</v>
      </c>
      <c r="J3" s="42" t="s">
        <v>26</v>
      </c>
      <c r="K3" s="42" t="s">
        <v>27</v>
      </c>
      <c r="L3" s="42" t="s">
        <v>28</v>
      </c>
      <c r="M3" s="42" t="s">
        <v>29</v>
      </c>
      <c r="N3" s="42" t="s">
        <v>30</v>
      </c>
      <c r="O3" s="42" t="s">
        <v>31</v>
      </c>
      <c r="P3" s="42" t="s">
        <v>32</v>
      </c>
      <c r="Q3" s="42" t="s">
        <v>33</v>
      </c>
    </row>
    <row r="4" spans="1:34" x14ac:dyDescent="0.4">
      <c r="B4" s="145" t="s">
        <v>34</v>
      </c>
      <c r="C4" s="145" t="s">
        <v>35</v>
      </c>
      <c r="D4" s="145" t="s">
        <v>36</v>
      </c>
      <c r="E4" s="145" t="s">
        <v>37</v>
      </c>
      <c r="F4" s="145" t="s">
        <v>38</v>
      </c>
      <c r="G4" s="145" t="s">
        <v>39</v>
      </c>
      <c r="H4" s="145" t="s">
        <v>40</v>
      </c>
      <c r="I4" s="145" t="s">
        <v>41</v>
      </c>
      <c r="J4" s="145" t="s">
        <v>42</v>
      </c>
      <c r="K4" s="145" t="s">
        <v>43</v>
      </c>
      <c r="L4" s="145" t="s">
        <v>44</v>
      </c>
      <c r="M4" s="145" t="s">
        <v>45</v>
      </c>
      <c r="N4" s="145" t="s">
        <v>46</v>
      </c>
      <c r="O4" s="145" t="s">
        <v>47</v>
      </c>
      <c r="P4" s="145" t="s">
        <v>48</v>
      </c>
      <c r="Q4" s="145" t="s">
        <v>49</v>
      </c>
    </row>
    <row r="5" spans="1:34" x14ac:dyDescent="0.4">
      <c r="B5" s="43"/>
      <c r="C5" s="43"/>
      <c r="D5" s="43"/>
      <c r="E5" s="43"/>
      <c r="F5" s="43"/>
      <c r="G5" s="43"/>
      <c r="H5" s="43"/>
      <c r="I5" s="43"/>
      <c r="J5" s="43"/>
      <c r="K5" s="43"/>
      <c r="L5" s="43"/>
      <c r="M5" s="43"/>
      <c r="N5" s="43"/>
      <c r="O5" s="43"/>
      <c r="P5" s="43"/>
      <c r="Q5" s="43"/>
    </row>
    <row r="6" spans="1:34" ht="14.25" x14ac:dyDescent="0.45">
      <c r="A6" s="44" t="s">
        <v>50</v>
      </c>
      <c r="B6" s="43"/>
      <c r="C6" s="43"/>
      <c r="D6" s="43"/>
      <c r="E6" s="43"/>
      <c r="F6" s="43"/>
      <c r="G6" s="43"/>
      <c r="H6" s="43"/>
      <c r="I6" s="43"/>
      <c r="J6" s="43"/>
      <c r="K6" s="43"/>
      <c r="L6" s="43"/>
      <c r="M6" s="43"/>
      <c r="N6" s="43"/>
      <c r="O6" s="43"/>
      <c r="P6" s="43"/>
      <c r="Q6" s="43"/>
      <c r="S6"/>
      <c r="T6"/>
      <c r="U6"/>
      <c r="V6"/>
      <c r="W6"/>
      <c r="X6"/>
      <c r="Y6"/>
      <c r="Z6"/>
      <c r="AA6"/>
      <c r="AB6"/>
      <c r="AC6"/>
      <c r="AD6"/>
      <c r="AE6"/>
      <c r="AF6"/>
      <c r="AG6"/>
      <c r="AH6"/>
    </row>
    <row r="7" spans="1:34" ht="14.25" x14ac:dyDescent="0.45">
      <c r="A7" s="45" t="s">
        <v>51</v>
      </c>
      <c r="B7" s="46">
        <f>+S7</f>
        <v>0.11269720077514649</v>
      </c>
      <c r="C7" s="46">
        <f t="shared" ref="C7:Q7" si="0">+T7</f>
        <v>9.2573556900024417E-2</v>
      </c>
      <c r="D7" s="46">
        <f t="shared" si="0"/>
        <v>0.10317478179931641</v>
      </c>
      <c r="E7" s="46">
        <f t="shared" si="0"/>
        <v>0.11787911415100098</v>
      </c>
      <c r="F7" s="46">
        <f t="shared" si="0"/>
        <v>0.12075608253479003</v>
      </c>
      <c r="G7" s="46">
        <f t="shared" si="0"/>
        <v>0.12397832870483398</v>
      </c>
      <c r="H7" s="46">
        <f t="shared" si="0"/>
        <v>0.14060002326965332</v>
      </c>
      <c r="I7" s="46">
        <f t="shared" si="0"/>
        <v>0.10992156982421875</v>
      </c>
      <c r="J7" s="46">
        <f t="shared" si="0"/>
        <v>0.11571310043334961</v>
      </c>
      <c r="K7" s="46">
        <f t="shared" si="0"/>
        <v>5.2512125968933107E-2</v>
      </c>
      <c r="L7" s="46">
        <f t="shared" si="0"/>
        <v>6.3719043731689448E-2</v>
      </c>
      <c r="M7" s="46">
        <f t="shared" si="0"/>
        <v>6.2665829658508296E-2</v>
      </c>
      <c r="N7" s="46">
        <f t="shared" si="0"/>
        <v>6.5989241600036622E-2</v>
      </c>
      <c r="O7" s="46">
        <f t="shared" si="0"/>
        <v>0.10706172943115234</v>
      </c>
      <c r="P7" s="46">
        <f t="shared" si="0"/>
        <v>9.9985437393188478E-2</v>
      </c>
      <c r="Q7" s="47">
        <f t="shared" si="0"/>
        <v>9.6503467559814454E-2</v>
      </c>
      <c r="S7" s="164">
        <v>0.11269720077514649</v>
      </c>
      <c r="T7" s="164">
        <v>9.2573556900024417E-2</v>
      </c>
      <c r="U7" s="164">
        <v>0.10317478179931641</v>
      </c>
      <c r="V7" s="164">
        <v>0.11787911415100098</v>
      </c>
      <c r="W7" s="164">
        <v>0.12075608253479003</v>
      </c>
      <c r="X7" s="164">
        <v>0.12397832870483398</v>
      </c>
      <c r="Y7" s="164">
        <v>0.14060002326965332</v>
      </c>
      <c r="Z7" s="164">
        <v>0.10992156982421875</v>
      </c>
      <c r="AA7" s="164">
        <v>0.11571310043334961</v>
      </c>
      <c r="AB7" s="164">
        <v>5.2512125968933107E-2</v>
      </c>
      <c r="AC7" s="164">
        <v>6.3719043731689448E-2</v>
      </c>
      <c r="AD7" s="164">
        <v>6.2665829658508296E-2</v>
      </c>
      <c r="AE7" s="164">
        <v>6.5989241600036622E-2</v>
      </c>
      <c r="AF7" s="164">
        <v>0.10706172943115234</v>
      </c>
      <c r="AG7" s="164">
        <v>9.9985437393188478E-2</v>
      </c>
      <c r="AH7" s="164">
        <v>9.6503467559814454E-2</v>
      </c>
    </row>
    <row r="8" spans="1:34" ht="28.25" customHeight="1" x14ac:dyDescent="0.45">
      <c r="A8" s="45" t="s">
        <v>52</v>
      </c>
      <c r="B8" s="46">
        <f>+S8</f>
        <v>0.84813766479492192</v>
      </c>
      <c r="C8" s="46">
        <f t="shared" ref="C8" si="1">+T8</f>
        <v>0.84778228759765628</v>
      </c>
      <c r="D8" s="46">
        <f t="shared" ref="D8" si="2">+U8</f>
        <v>0.86447601318359379</v>
      </c>
      <c r="E8" s="46">
        <f t="shared" ref="E8" si="3">+V8</f>
        <v>0.85084457397460933</v>
      </c>
      <c r="F8" s="46">
        <f t="shared" ref="F8" si="4">+W8</f>
        <v>0.81897644042968754</v>
      </c>
      <c r="G8" s="46">
        <f t="shared" ref="G8" si="5">+X8</f>
        <v>0.8529666137695312</v>
      </c>
      <c r="H8" s="46">
        <f t="shared" ref="H8" si="6">+Y8</f>
        <v>0.79595863342285156</v>
      </c>
      <c r="I8" s="46">
        <f t="shared" ref="I8" si="7">+Z8</f>
        <v>0.86481460571289059</v>
      </c>
      <c r="J8" s="46">
        <f t="shared" ref="J8" si="8">+AA8</f>
        <v>0.85288009643554685</v>
      </c>
      <c r="K8" s="46">
        <f t="shared" ref="K8" si="9">+AB8</f>
        <v>0.88269317626953125</v>
      </c>
      <c r="L8" s="46">
        <f t="shared" ref="L8" si="10">+AC8</f>
        <v>0.8958869934082031</v>
      </c>
      <c r="M8" s="46">
        <f t="shared" ref="M8" si="11">+AD8</f>
        <v>0.89440231323242192</v>
      </c>
      <c r="N8" s="46">
        <f t="shared" ref="N8" si="12">+AE8</f>
        <v>0.88086074829101557</v>
      </c>
      <c r="O8" s="46">
        <f t="shared" ref="O8" si="13">+AF8</f>
        <v>0.86217208862304684</v>
      </c>
      <c r="P8" s="46">
        <f t="shared" ref="P8" si="14">+AG8</f>
        <v>0.85511596679687496</v>
      </c>
      <c r="Q8" s="47">
        <f t="shared" ref="Q8" si="15">+AH8</f>
        <v>0.86449821472167965</v>
      </c>
      <c r="S8" s="160">
        <v>0.84813766479492192</v>
      </c>
      <c r="T8" s="160">
        <v>0.84778228759765628</v>
      </c>
      <c r="U8" s="160">
        <v>0.86447601318359379</v>
      </c>
      <c r="V8" s="160">
        <v>0.85084457397460933</v>
      </c>
      <c r="W8" s="160">
        <v>0.81897644042968754</v>
      </c>
      <c r="X8" s="160">
        <v>0.8529666137695312</v>
      </c>
      <c r="Y8" s="160">
        <v>0.79595863342285156</v>
      </c>
      <c r="Z8" s="160">
        <v>0.86481460571289059</v>
      </c>
      <c r="AA8" s="160">
        <v>0.85288009643554685</v>
      </c>
      <c r="AB8" s="160">
        <v>0.88269317626953125</v>
      </c>
      <c r="AC8" s="160">
        <v>0.8958869934082031</v>
      </c>
      <c r="AD8" s="160">
        <v>0.89440231323242192</v>
      </c>
      <c r="AE8" s="160">
        <v>0.88086074829101557</v>
      </c>
      <c r="AF8" s="160">
        <v>0.86217208862304684</v>
      </c>
      <c r="AG8" s="160">
        <v>0.85511596679687496</v>
      </c>
      <c r="AH8" s="160">
        <v>0.86449821472167965</v>
      </c>
    </row>
    <row r="9" spans="1:34" ht="14.25" x14ac:dyDescent="0.45">
      <c r="H9" s="48"/>
      <c r="S9" s="160"/>
      <c r="T9" s="160"/>
      <c r="U9" s="160"/>
      <c r="V9" s="160"/>
      <c r="W9" s="160"/>
      <c r="X9" s="160"/>
      <c r="Y9" s="160"/>
      <c r="Z9" s="160"/>
      <c r="AA9" s="160"/>
      <c r="AB9" s="160"/>
      <c r="AC9" s="160"/>
      <c r="AD9" s="160"/>
      <c r="AE9" s="160"/>
      <c r="AF9" s="160"/>
      <c r="AG9" s="160"/>
      <c r="AH9" s="160"/>
    </row>
    <row r="10" spans="1:34" ht="14.25" x14ac:dyDescent="0.45">
      <c r="A10" s="44" t="s">
        <v>53</v>
      </c>
      <c r="S10" s="163"/>
      <c r="T10" s="163"/>
      <c r="U10" s="163"/>
      <c r="V10" s="163"/>
      <c r="W10" s="163"/>
      <c r="X10" s="163"/>
      <c r="Y10" s="163"/>
      <c r="Z10" s="163"/>
      <c r="AA10" s="163"/>
      <c r="AB10" s="163"/>
      <c r="AC10" s="163"/>
      <c r="AD10" s="163"/>
      <c r="AE10" s="163"/>
      <c r="AF10" s="163"/>
      <c r="AG10" s="163"/>
      <c r="AH10" s="163"/>
    </row>
    <row r="11" spans="1:34" ht="14.25" x14ac:dyDescent="0.45">
      <c r="S11" s="160"/>
      <c r="T11" s="160"/>
      <c r="U11" s="160"/>
      <c r="V11" s="160"/>
      <c r="W11" s="160"/>
      <c r="X11" s="160"/>
      <c r="Y11" s="160"/>
      <c r="Z11" s="160"/>
      <c r="AA11" s="160"/>
      <c r="AB11" s="160"/>
      <c r="AC11" s="160"/>
      <c r="AD11" s="160"/>
      <c r="AE11" s="160"/>
      <c r="AF11" s="160"/>
      <c r="AG11" s="160"/>
      <c r="AH11" s="160"/>
    </row>
    <row r="12" spans="1:34" ht="14.25" x14ac:dyDescent="0.45">
      <c r="A12" s="49" t="s">
        <v>54</v>
      </c>
      <c r="S12" s="160"/>
      <c r="T12" s="160"/>
      <c r="U12" s="160"/>
      <c r="V12" s="160"/>
      <c r="W12" s="160"/>
      <c r="X12" s="160"/>
      <c r="Y12" s="160"/>
      <c r="Z12" s="160"/>
      <c r="AA12" s="160"/>
      <c r="AB12" s="160"/>
      <c r="AC12" s="160"/>
      <c r="AD12" s="160"/>
      <c r="AE12" s="160"/>
      <c r="AF12" s="160"/>
      <c r="AG12" s="160"/>
      <c r="AH12" s="160"/>
    </row>
    <row r="13" spans="1:34" ht="14.25" x14ac:dyDescent="0.45">
      <c r="A13" s="50" t="s">
        <v>55</v>
      </c>
      <c r="B13" s="51"/>
      <c r="C13" s="51"/>
      <c r="D13" s="51"/>
      <c r="E13" s="51"/>
      <c r="F13" s="51"/>
      <c r="G13" s="51"/>
      <c r="H13" s="51"/>
      <c r="I13" s="51"/>
      <c r="J13" s="51"/>
      <c r="K13" s="51"/>
      <c r="L13" s="51"/>
      <c r="M13" s="51"/>
      <c r="N13" s="51"/>
      <c r="O13" s="51"/>
      <c r="P13" s="51"/>
      <c r="S13" s="160"/>
      <c r="T13" s="160"/>
      <c r="U13" s="160"/>
      <c r="V13" s="160"/>
      <c r="W13" s="160"/>
      <c r="X13" s="160"/>
      <c r="Y13" s="160"/>
      <c r="Z13" s="160"/>
      <c r="AA13" s="160"/>
      <c r="AB13" s="160"/>
      <c r="AC13" s="160"/>
      <c r="AD13" s="160"/>
      <c r="AE13" s="160"/>
      <c r="AF13" s="160"/>
      <c r="AG13" s="160"/>
      <c r="AH13" s="160"/>
    </row>
    <row r="14" spans="1:34" ht="14.25" x14ac:dyDescent="0.45">
      <c r="A14" s="52" t="s">
        <v>12</v>
      </c>
      <c r="B14" s="53">
        <f>+S14</f>
        <v>0.54741661071777348</v>
      </c>
      <c r="C14" s="53">
        <f>+T14</f>
        <v>0.42940322875976561</v>
      </c>
      <c r="D14" s="53"/>
      <c r="E14" s="53">
        <f>+V14</f>
        <v>0.71931823730468747</v>
      </c>
      <c r="F14" s="53">
        <f t="shared" ref="F14:Q16" si="16">+W14</f>
        <v>0.32970230102539061</v>
      </c>
      <c r="G14" s="53">
        <f t="shared" si="16"/>
        <v>0.37943927764892577</v>
      </c>
      <c r="H14" s="53">
        <f t="shared" si="16"/>
        <v>1.8957346677780151E-2</v>
      </c>
      <c r="I14" s="53">
        <f t="shared" si="16"/>
        <v>0.39090911865234373</v>
      </c>
      <c r="J14" s="53">
        <f t="shared" si="16"/>
        <v>0.18984178543090821</v>
      </c>
      <c r="K14" s="53">
        <f t="shared" si="16"/>
        <v>0.76119407653808591</v>
      </c>
      <c r="L14" s="53">
        <f t="shared" si="16"/>
        <v>0.22407344818115235</v>
      </c>
      <c r="M14" s="53">
        <f t="shared" si="16"/>
        <v>0.1</v>
      </c>
      <c r="N14" s="53">
        <f t="shared" si="16"/>
        <v>0.74306571960449219</v>
      </c>
      <c r="O14" s="53">
        <f t="shared" si="16"/>
        <v>0.1367088508605957</v>
      </c>
      <c r="P14" s="53">
        <f t="shared" si="16"/>
        <v>0.15083251953124999</v>
      </c>
      <c r="Q14" s="54">
        <f t="shared" si="16"/>
        <v>0.3585346221923828</v>
      </c>
      <c r="S14" s="160">
        <v>0.54741661071777348</v>
      </c>
      <c r="T14" s="160">
        <v>0.42940322875976561</v>
      </c>
      <c r="U14" s="160"/>
      <c r="V14" s="160">
        <v>0.71931823730468747</v>
      </c>
      <c r="W14" s="160">
        <v>0.32970230102539061</v>
      </c>
      <c r="X14" s="160">
        <v>0.37943927764892577</v>
      </c>
      <c r="Y14" s="160">
        <v>1.8957346677780151E-2</v>
      </c>
      <c r="Z14" s="160">
        <v>0.39090911865234373</v>
      </c>
      <c r="AA14" s="160">
        <v>0.18984178543090821</v>
      </c>
      <c r="AB14" s="160">
        <v>0.76119407653808591</v>
      </c>
      <c r="AC14" s="160">
        <v>0.22407344818115235</v>
      </c>
      <c r="AD14" s="160">
        <v>0.1</v>
      </c>
      <c r="AE14" s="160">
        <v>0.74306571960449219</v>
      </c>
      <c r="AF14" s="160">
        <v>0.1367088508605957</v>
      </c>
      <c r="AG14" s="160">
        <v>0.15083251953124999</v>
      </c>
      <c r="AH14" s="160">
        <v>0.3585346221923828</v>
      </c>
    </row>
    <row r="15" spans="1:34" ht="14.25" x14ac:dyDescent="0.45">
      <c r="A15" s="52" t="s">
        <v>56</v>
      </c>
      <c r="B15" s="53">
        <f t="shared" ref="B15:B16" si="17">+S15</f>
        <v>0.41203399658203127</v>
      </c>
      <c r="C15" s="53">
        <f t="shared" ref="C15:C16" si="18">+T15</f>
        <v>0.46142650604248048</v>
      </c>
      <c r="D15" s="53"/>
      <c r="E15" s="53">
        <f t="shared" ref="E15:E16" si="19">+V15</f>
        <v>0.25539773941040039</v>
      </c>
      <c r="F15" s="53">
        <f t="shared" si="16"/>
        <v>0.62324626922607418</v>
      </c>
      <c r="G15" s="53">
        <f t="shared" si="16"/>
        <v>0.57757007598876953</v>
      </c>
      <c r="H15" s="53">
        <f t="shared" si="16"/>
        <v>0.9218009948730469</v>
      </c>
      <c r="I15" s="53">
        <f t="shared" si="16"/>
        <v>0.53863639831542964</v>
      </c>
      <c r="J15" s="53">
        <f t="shared" si="16"/>
        <v>0.73938385009765628</v>
      </c>
      <c r="K15" s="53">
        <f t="shared" si="16"/>
        <v>0.15422884941101075</v>
      </c>
      <c r="L15" s="53">
        <f t="shared" si="16"/>
        <v>0.64195854187011714</v>
      </c>
      <c r="M15" s="53">
        <f t="shared" si="16"/>
        <v>0.87096771240234372</v>
      </c>
      <c r="N15" s="53">
        <f t="shared" si="16"/>
        <v>0.1620438003540039</v>
      </c>
      <c r="O15" s="53">
        <f t="shared" si="16"/>
        <v>0.7696202087402344</v>
      </c>
      <c r="P15" s="53">
        <f t="shared" si="16"/>
        <v>0.80509307861328128</v>
      </c>
      <c r="Q15" s="54">
        <f t="shared" si="16"/>
        <v>0.58298236846923823</v>
      </c>
      <c r="S15" s="160">
        <v>0.41203399658203127</v>
      </c>
      <c r="T15" s="160">
        <v>0.46142650604248048</v>
      </c>
      <c r="U15" s="160"/>
      <c r="V15" s="160">
        <v>0.25539773941040039</v>
      </c>
      <c r="W15" s="160">
        <v>0.62324626922607418</v>
      </c>
      <c r="X15" s="160">
        <v>0.57757007598876953</v>
      </c>
      <c r="Y15" s="160">
        <v>0.9218009948730469</v>
      </c>
      <c r="Z15" s="160">
        <v>0.53863639831542964</v>
      </c>
      <c r="AA15" s="160">
        <v>0.73938385009765628</v>
      </c>
      <c r="AB15" s="160">
        <v>0.15422884941101075</v>
      </c>
      <c r="AC15" s="160">
        <v>0.64195854187011714</v>
      </c>
      <c r="AD15" s="160">
        <v>0.87096771240234372</v>
      </c>
      <c r="AE15" s="160">
        <v>0.1620438003540039</v>
      </c>
      <c r="AF15" s="160">
        <v>0.7696202087402344</v>
      </c>
      <c r="AG15" s="160">
        <v>0.80509307861328128</v>
      </c>
      <c r="AH15" s="160">
        <v>0.58298236846923823</v>
      </c>
    </row>
    <row r="16" spans="1:34" ht="14.25" x14ac:dyDescent="0.45">
      <c r="A16" s="52" t="s">
        <v>13</v>
      </c>
      <c r="B16" s="53">
        <f t="shared" si="17"/>
        <v>4.0549378395080569E-2</v>
      </c>
      <c r="C16" s="53">
        <f t="shared" si="18"/>
        <v>0.10917030334472656</v>
      </c>
      <c r="D16" s="53"/>
      <c r="E16" s="53">
        <f t="shared" si="19"/>
        <v>2.5284090042114259E-2</v>
      </c>
      <c r="F16" s="53">
        <f t="shared" si="16"/>
        <v>4.7051444053649902E-2</v>
      </c>
      <c r="G16" s="53">
        <f t="shared" si="16"/>
        <v>4.2990655899047853E-2</v>
      </c>
      <c r="H16" s="53">
        <f t="shared" si="16"/>
        <v>5.9241704940795899E-2</v>
      </c>
      <c r="I16" s="53">
        <f t="shared" si="16"/>
        <v>7.0454545021057136E-2</v>
      </c>
      <c r="J16" s="53">
        <f t="shared" si="16"/>
        <v>7.0774354934692377E-2</v>
      </c>
      <c r="K16" s="53">
        <f t="shared" si="16"/>
        <v>8.4577112197875975E-2</v>
      </c>
      <c r="L16" s="53">
        <f t="shared" si="16"/>
        <v>0.13396803855895997</v>
      </c>
      <c r="M16" s="53">
        <f t="shared" si="16"/>
        <v>2.9032258987426757E-2</v>
      </c>
      <c r="N16" s="53">
        <f t="shared" si="16"/>
        <v>9.4890508651733402E-2</v>
      </c>
      <c r="O16" s="53">
        <f t="shared" si="16"/>
        <v>9.3670892715454104E-2</v>
      </c>
      <c r="P16" s="53">
        <f t="shared" si="16"/>
        <v>4.4074440002441408E-2</v>
      </c>
      <c r="Q16" s="54">
        <f t="shared" si="16"/>
        <v>5.8483076095581052E-2</v>
      </c>
      <c r="S16" s="160">
        <v>4.0549378395080569E-2</v>
      </c>
      <c r="T16" s="160">
        <v>0.10917030334472656</v>
      </c>
      <c r="U16" s="160"/>
      <c r="V16" s="160">
        <v>2.5284090042114259E-2</v>
      </c>
      <c r="W16" s="160">
        <v>4.7051444053649902E-2</v>
      </c>
      <c r="X16" s="160">
        <v>4.2990655899047853E-2</v>
      </c>
      <c r="Y16" s="160">
        <v>5.9241704940795899E-2</v>
      </c>
      <c r="Z16" s="160">
        <v>7.0454545021057136E-2</v>
      </c>
      <c r="AA16" s="160">
        <v>7.0774354934692377E-2</v>
      </c>
      <c r="AB16" s="160">
        <v>8.4577112197875975E-2</v>
      </c>
      <c r="AC16" s="160">
        <v>0.13396803855895997</v>
      </c>
      <c r="AD16" s="160">
        <v>2.9032258987426757E-2</v>
      </c>
      <c r="AE16" s="160">
        <v>9.4890508651733402E-2</v>
      </c>
      <c r="AF16" s="160">
        <v>9.3670892715454104E-2</v>
      </c>
      <c r="AG16" s="160">
        <v>4.4074440002441408E-2</v>
      </c>
      <c r="AH16" s="160">
        <v>5.8483076095581052E-2</v>
      </c>
    </row>
    <row r="17" spans="1:34" ht="14.25" x14ac:dyDescent="0.45">
      <c r="A17" s="50" t="s">
        <v>57</v>
      </c>
      <c r="Q17" s="55"/>
      <c r="S17" s="163"/>
      <c r="T17" s="163"/>
      <c r="U17" s="163"/>
      <c r="V17" s="163"/>
      <c r="W17" s="163"/>
      <c r="X17" s="163"/>
      <c r="Y17" s="163"/>
      <c r="Z17" s="163"/>
      <c r="AA17" s="163"/>
      <c r="AB17" s="163"/>
      <c r="AC17" s="163"/>
      <c r="AD17" s="163"/>
      <c r="AE17" s="163"/>
      <c r="AF17" s="163"/>
      <c r="AG17" s="163"/>
      <c r="AH17" s="163"/>
    </row>
    <row r="18" spans="1:34" ht="14.25" x14ac:dyDescent="0.45">
      <c r="A18" s="52" t="s">
        <v>58</v>
      </c>
      <c r="B18" s="53">
        <f>+S18</f>
        <v>2.8535661697387697E-2</v>
      </c>
      <c r="C18" s="53">
        <f t="shared" ref="C18:Q22" si="20">+T18</f>
        <v>9.6354198455810544E-2</v>
      </c>
      <c r="D18" s="53">
        <f t="shared" si="20"/>
        <v>6.9804162979125978E-2</v>
      </c>
      <c r="E18" s="53">
        <f t="shared" si="20"/>
        <v>3.1122961044311524E-2</v>
      </c>
      <c r="F18" s="53">
        <f t="shared" si="20"/>
        <v>7.6077594757080078E-2</v>
      </c>
      <c r="G18" s="53">
        <f t="shared" si="20"/>
        <v>3.6643519401550292E-2</v>
      </c>
      <c r="H18" s="53">
        <f t="shared" si="20"/>
        <v>7.6384449005126948E-2</v>
      </c>
      <c r="I18" s="53">
        <f t="shared" si="20"/>
        <v>2.7086899280548096E-2</v>
      </c>
      <c r="J18" s="53">
        <f t="shared" si="20"/>
        <v>8.9035120010375973E-2</v>
      </c>
      <c r="K18" s="53">
        <f t="shared" si="20"/>
        <v>4.6668958663940427E-2</v>
      </c>
      <c r="L18" s="53">
        <f t="shared" si="20"/>
        <v>4.402902126312256E-2</v>
      </c>
      <c r="M18" s="53">
        <f t="shared" si="20"/>
        <v>5.7879705429077145E-2</v>
      </c>
      <c r="N18" s="53">
        <f t="shared" si="20"/>
        <v>6.7624459266662593E-2</v>
      </c>
      <c r="O18" s="53">
        <f t="shared" si="20"/>
        <v>4.7120237350463869E-2</v>
      </c>
      <c r="P18" s="53">
        <f t="shared" si="20"/>
        <v>5.6745576858520511E-2</v>
      </c>
      <c r="Q18" s="56">
        <f t="shared" si="20"/>
        <v>6.3938899040222166E-2</v>
      </c>
      <c r="S18" s="160">
        <v>2.8535661697387697E-2</v>
      </c>
      <c r="T18" s="160">
        <v>9.6354198455810544E-2</v>
      </c>
      <c r="U18" s="160">
        <v>6.9804162979125978E-2</v>
      </c>
      <c r="V18" s="160">
        <v>3.1122961044311524E-2</v>
      </c>
      <c r="W18" s="160">
        <v>7.6077594757080078E-2</v>
      </c>
      <c r="X18" s="160">
        <v>3.6643519401550292E-2</v>
      </c>
      <c r="Y18" s="160">
        <v>7.6384449005126948E-2</v>
      </c>
      <c r="Z18" s="160">
        <v>2.7086899280548096E-2</v>
      </c>
      <c r="AA18" s="160">
        <v>8.9035120010375973E-2</v>
      </c>
      <c r="AB18" s="160">
        <v>4.6668958663940427E-2</v>
      </c>
      <c r="AC18" s="160">
        <v>4.402902126312256E-2</v>
      </c>
      <c r="AD18" s="160">
        <v>5.7879705429077145E-2</v>
      </c>
      <c r="AE18" s="160">
        <v>6.7624459266662593E-2</v>
      </c>
      <c r="AF18" s="160">
        <v>4.7120237350463869E-2</v>
      </c>
      <c r="AG18" s="160">
        <v>5.6745576858520511E-2</v>
      </c>
      <c r="AH18" s="160">
        <v>6.3938899040222166E-2</v>
      </c>
    </row>
    <row r="19" spans="1:34" ht="14.25" x14ac:dyDescent="0.45">
      <c r="A19" s="52" t="s">
        <v>59</v>
      </c>
      <c r="B19" s="53">
        <f t="shared" ref="B19:B22" si="21">+S19</f>
        <v>0.33224391937255859</v>
      </c>
      <c r="C19" s="53">
        <f t="shared" si="20"/>
        <v>0.36596931457519533</v>
      </c>
      <c r="D19" s="53">
        <f t="shared" si="20"/>
        <v>0.3321497344970703</v>
      </c>
      <c r="E19" s="53">
        <f t="shared" si="20"/>
        <v>0.32518741607666013</v>
      </c>
      <c r="F19" s="53">
        <f t="shared" si="20"/>
        <v>0.39506210327148439</v>
      </c>
      <c r="G19" s="53">
        <f t="shared" si="20"/>
        <v>0.32550926208496095</v>
      </c>
      <c r="H19" s="53">
        <f t="shared" si="20"/>
        <v>0.47205696105957029</v>
      </c>
      <c r="I19" s="53">
        <f t="shared" si="20"/>
        <v>0.46192241668701173</v>
      </c>
      <c r="J19" s="53">
        <f t="shared" si="20"/>
        <v>0.40344455718994143</v>
      </c>
      <c r="K19" s="53">
        <f t="shared" si="20"/>
        <v>0.30534341812133792</v>
      </c>
      <c r="L19" s="53">
        <f t="shared" si="20"/>
        <v>0.31782119750976562</v>
      </c>
      <c r="M19" s="53">
        <f t="shared" si="20"/>
        <v>0.30269939422607423</v>
      </c>
      <c r="N19" s="53">
        <f t="shared" si="20"/>
        <v>0.28915393829345704</v>
      </c>
      <c r="O19" s="53">
        <f t="shared" si="20"/>
        <v>0.31908344268798827</v>
      </c>
      <c r="P19" s="53">
        <f t="shared" si="20"/>
        <v>0.31590703964233396</v>
      </c>
      <c r="Q19" s="56">
        <f t="shared" si="20"/>
        <v>0.36263072967529297</v>
      </c>
      <c r="S19" s="160">
        <v>0.33224391937255859</v>
      </c>
      <c r="T19" s="160">
        <v>0.36596931457519533</v>
      </c>
      <c r="U19" s="160">
        <v>0.3321497344970703</v>
      </c>
      <c r="V19" s="160">
        <v>0.32518741607666013</v>
      </c>
      <c r="W19" s="160">
        <v>0.39506210327148439</v>
      </c>
      <c r="X19" s="160">
        <v>0.32550926208496095</v>
      </c>
      <c r="Y19" s="160">
        <v>0.47205696105957029</v>
      </c>
      <c r="Z19" s="160">
        <v>0.46192241668701173</v>
      </c>
      <c r="AA19" s="160">
        <v>0.40344455718994143</v>
      </c>
      <c r="AB19" s="160">
        <v>0.30534341812133792</v>
      </c>
      <c r="AC19" s="160">
        <v>0.31782119750976562</v>
      </c>
      <c r="AD19" s="160">
        <v>0.30269939422607423</v>
      </c>
      <c r="AE19" s="160">
        <v>0.28915393829345704</v>
      </c>
      <c r="AF19" s="160">
        <v>0.31908344268798827</v>
      </c>
      <c r="AG19" s="160">
        <v>0.31590703964233396</v>
      </c>
      <c r="AH19" s="160">
        <v>0.36263072967529297</v>
      </c>
    </row>
    <row r="20" spans="1:34" ht="14.25" x14ac:dyDescent="0.45">
      <c r="A20" s="52" t="s">
        <v>60</v>
      </c>
      <c r="B20" s="53">
        <f t="shared" si="21"/>
        <v>0.40150955200195315</v>
      </c>
      <c r="C20" s="53">
        <f t="shared" si="20"/>
        <v>0.33315067291259765</v>
      </c>
      <c r="D20" s="53">
        <f t="shared" si="20"/>
        <v>0.37409584045410155</v>
      </c>
      <c r="E20" s="53">
        <f t="shared" si="20"/>
        <v>0.42928802490234375</v>
      </c>
      <c r="F20" s="53">
        <f t="shared" si="20"/>
        <v>0.33751342773437498</v>
      </c>
      <c r="G20" s="53">
        <f t="shared" si="20"/>
        <v>0.39937499999999998</v>
      </c>
      <c r="H20" s="53">
        <f t="shared" si="20"/>
        <v>0.23538932800292969</v>
      </c>
      <c r="I20" s="53">
        <f t="shared" si="20"/>
        <v>0.3639633560180664</v>
      </c>
      <c r="J20" s="53">
        <f t="shared" si="20"/>
        <v>0.32087223052978514</v>
      </c>
      <c r="K20" s="53">
        <f t="shared" si="20"/>
        <v>0.37432941436767581</v>
      </c>
      <c r="L20" s="53">
        <f t="shared" si="20"/>
        <v>0.38059539794921876</v>
      </c>
      <c r="M20" s="53">
        <f t="shared" si="20"/>
        <v>0.37149978637695313</v>
      </c>
      <c r="N20" s="53">
        <f t="shared" si="20"/>
        <v>0.41646202087402345</v>
      </c>
      <c r="O20" s="53">
        <f t="shared" si="20"/>
        <v>0.39191905975341795</v>
      </c>
      <c r="P20" s="53">
        <f t="shared" si="20"/>
        <v>0.38677101135253905</v>
      </c>
      <c r="Q20" s="56">
        <f t="shared" si="20"/>
        <v>0.36235694885253905</v>
      </c>
      <c r="S20" s="160">
        <v>0.40150955200195315</v>
      </c>
      <c r="T20" s="160">
        <v>0.33315067291259765</v>
      </c>
      <c r="U20" s="160">
        <v>0.37409584045410155</v>
      </c>
      <c r="V20" s="160">
        <v>0.42928802490234375</v>
      </c>
      <c r="W20" s="160">
        <v>0.33751342773437498</v>
      </c>
      <c r="X20" s="160">
        <v>0.39937499999999998</v>
      </c>
      <c r="Y20" s="160">
        <v>0.23538932800292969</v>
      </c>
      <c r="Z20" s="160">
        <v>0.3639633560180664</v>
      </c>
      <c r="AA20" s="160">
        <v>0.32087223052978514</v>
      </c>
      <c r="AB20" s="160">
        <v>0.37432941436767581</v>
      </c>
      <c r="AC20" s="160">
        <v>0.38059539794921876</v>
      </c>
      <c r="AD20" s="160">
        <v>0.37149978637695313</v>
      </c>
      <c r="AE20" s="160">
        <v>0.41646202087402345</v>
      </c>
      <c r="AF20" s="160">
        <v>0.39191905975341795</v>
      </c>
      <c r="AG20" s="160">
        <v>0.38677101135253905</v>
      </c>
      <c r="AH20" s="160">
        <v>0.36235694885253905</v>
      </c>
    </row>
    <row r="21" spans="1:34" ht="14.25" x14ac:dyDescent="0.45">
      <c r="A21" s="52" t="s">
        <v>61</v>
      </c>
      <c r="B21" s="53">
        <f t="shared" si="21"/>
        <v>0.20780307769775391</v>
      </c>
      <c r="C21" s="53">
        <f t="shared" si="20"/>
        <v>0.13076907157897949</v>
      </c>
      <c r="D21" s="53">
        <f t="shared" si="20"/>
        <v>0.16241004943847656</v>
      </c>
      <c r="E21" s="53">
        <f t="shared" si="20"/>
        <v>0.18184587478637695</v>
      </c>
      <c r="F21" s="53">
        <f t="shared" si="20"/>
        <v>0.14059059143066407</v>
      </c>
      <c r="G21" s="53">
        <f t="shared" si="20"/>
        <v>0.19105323791503906</v>
      </c>
      <c r="H21" s="53">
        <f t="shared" si="20"/>
        <v>0.12160545349121094</v>
      </c>
      <c r="I21" s="53">
        <f t="shared" si="20"/>
        <v>0.11829562187194824</v>
      </c>
      <c r="J21" s="53">
        <f t="shared" si="20"/>
        <v>0.13059825897216798</v>
      </c>
      <c r="K21" s="53">
        <f t="shared" si="20"/>
        <v>0.15324647903442382</v>
      </c>
      <c r="L21" s="53">
        <f t="shared" si="20"/>
        <v>0.18721994400024414</v>
      </c>
      <c r="M21" s="53">
        <f t="shared" si="20"/>
        <v>0.21194557189941407</v>
      </c>
      <c r="N21" s="53">
        <f t="shared" si="20"/>
        <v>0.1502535343170166</v>
      </c>
      <c r="O21" s="53">
        <f t="shared" si="20"/>
        <v>0.18428718566894531</v>
      </c>
      <c r="P21" s="53">
        <f t="shared" si="20"/>
        <v>0.20297904968261718</v>
      </c>
      <c r="Q21" s="56">
        <f t="shared" si="20"/>
        <v>0.15816368103027345</v>
      </c>
      <c r="S21" s="160">
        <v>0.20780307769775391</v>
      </c>
      <c r="T21" s="160">
        <v>0.13076907157897949</v>
      </c>
      <c r="U21" s="160">
        <v>0.16241004943847656</v>
      </c>
      <c r="V21" s="160">
        <v>0.18184587478637695</v>
      </c>
      <c r="W21" s="160">
        <v>0.14059059143066407</v>
      </c>
      <c r="X21" s="160">
        <v>0.19105323791503906</v>
      </c>
      <c r="Y21" s="160">
        <v>0.12160545349121094</v>
      </c>
      <c r="Z21" s="160">
        <v>0.11829562187194824</v>
      </c>
      <c r="AA21" s="160">
        <v>0.13059825897216798</v>
      </c>
      <c r="AB21" s="160">
        <v>0.15324647903442382</v>
      </c>
      <c r="AC21" s="160">
        <v>0.18721994400024414</v>
      </c>
      <c r="AD21" s="160">
        <v>0.21194557189941407</v>
      </c>
      <c r="AE21" s="160">
        <v>0.1502535343170166</v>
      </c>
      <c r="AF21" s="160">
        <v>0.18428718566894531</v>
      </c>
      <c r="AG21" s="160">
        <v>0.20297904968261718</v>
      </c>
      <c r="AH21" s="160">
        <v>0.15816368103027345</v>
      </c>
    </row>
    <row r="22" spans="1:34" ht="14.25" x14ac:dyDescent="0.45">
      <c r="A22" s="52" t="s">
        <v>62</v>
      </c>
      <c r="B22" s="53">
        <f t="shared" si="21"/>
        <v>2.9907803535461425E-2</v>
      </c>
      <c r="C22" s="53">
        <f t="shared" si="20"/>
        <v>7.3756799697875977E-2</v>
      </c>
      <c r="D22" s="53">
        <f t="shared" si="20"/>
        <v>6.1540179252624512E-2</v>
      </c>
      <c r="E22" s="53">
        <f t="shared" si="20"/>
        <v>3.2555725574493405E-2</v>
      </c>
      <c r="F22" s="53">
        <f t="shared" si="20"/>
        <v>5.0756278038024905E-2</v>
      </c>
      <c r="G22" s="53">
        <f t="shared" si="20"/>
        <v>4.7418980598449706E-2</v>
      </c>
      <c r="H22" s="53">
        <f t="shared" si="20"/>
        <v>9.4563808441162106E-2</v>
      </c>
      <c r="I22" s="53">
        <f t="shared" si="20"/>
        <v>2.8731698989868163E-2</v>
      </c>
      <c r="J22" s="53">
        <f t="shared" si="20"/>
        <v>5.6049823760986328E-2</v>
      </c>
      <c r="K22" s="53">
        <f t="shared" si="20"/>
        <v>0.1204117202758789</v>
      </c>
      <c r="L22" s="53">
        <f t="shared" si="20"/>
        <v>7.0334472656249994E-2</v>
      </c>
      <c r="M22" s="53">
        <f t="shared" si="20"/>
        <v>5.5975580215454103E-2</v>
      </c>
      <c r="N22" s="53">
        <f t="shared" si="20"/>
        <v>7.6506042480468744E-2</v>
      </c>
      <c r="O22" s="53">
        <f t="shared" si="20"/>
        <v>5.7590065002441404E-2</v>
      </c>
      <c r="P22" s="53">
        <f t="shared" si="20"/>
        <v>3.7597343921661378E-2</v>
      </c>
      <c r="Q22" s="56">
        <f t="shared" si="20"/>
        <v>5.2909712791442874E-2</v>
      </c>
      <c r="S22" s="160">
        <v>2.9907803535461425E-2</v>
      </c>
      <c r="T22" s="160">
        <v>7.3756799697875977E-2</v>
      </c>
      <c r="U22" s="160">
        <v>6.1540179252624512E-2</v>
      </c>
      <c r="V22" s="160">
        <v>3.2555725574493405E-2</v>
      </c>
      <c r="W22" s="160">
        <v>5.0756278038024905E-2</v>
      </c>
      <c r="X22" s="160">
        <v>4.7418980598449706E-2</v>
      </c>
      <c r="Y22" s="160">
        <v>9.4563808441162106E-2</v>
      </c>
      <c r="Z22" s="160">
        <v>2.8731698989868163E-2</v>
      </c>
      <c r="AA22" s="160">
        <v>5.6049823760986328E-2</v>
      </c>
      <c r="AB22" s="160">
        <v>0.1204117202758789</v>
      </c>
      <c r="AC22" s="160">
        <v>7.0334472656249994E-2</v>
      </c>
      <c r="AD22" s="160">
        <v>5.5975580215454103E-2</v>
      </c>
      <c r="AE22" s="160">
        <v>7.6506042480468744E-2</v>
      </c>
      <c r="AF22" s="160">
        <v>5.7590065002441404E-2</v>
      </c>
      <c r="AG22" s="160">
        <v>3.7597343921661378E-2</v>
      </c>
      <c r="AH22" s="160">
        <v>5.2909712791442874E-2</v>
      </c>
    </row>
    <row r="23" spans="1:34" ht="14.25" x14ac:dyDescent="0.45">
      <c r="A23" s="50" t="s">
        <v>63</v>
      </c>
      <c r="Q23" s="56"/>
      <c r="S23" s="160"/>
      <c r="T23" s="160"/>
      <c r="U23" s="160"/>
      <c r="V23" s="160"/>
      <c r="W23" s="160"/>
      <c r="X23" s="160"/>
      <c r="Y23" s="160"/>
      <c r="Z23" s="160"/>
      <c r="AA23" s="160"/>
      <c r="AB23" s="160"/>
      <c r="AC23" s="160"/>
      <c r="AD23" s="160"/>
      <c r="AE23" s="160"/>
      <c r="AF23" s="160"/>
      <c r="AG23" s="160"/>
      <c r="AH23" s="160"/>
    </row>
    <row r="24" spans="1:34" ht="14.25" x14ac:dyDescent="0.45">
      <c r="A24" s="52" t="s">
        <v>64</v>
      </c>
      <c r="B24" s="53"/>
      <c r="C24" s="53">
        <f>+T24</f>
        <v>0</v>
      </c>
      <c r="D24" s="53">
        <f t="shared" ref="D24:E24" si="22">+U24</f>
        <v>7.055032253265381E-3</v>
      </c>
      <c r="E24" s="53">
        <f t="shared" si="22"/>
        <v>0.12086487770080566</v>
      </c>
      <c r="F24" s="53"/>
      <c r="G24" s="53"/>
      <c r="H24" s="53"/>
      <c r="I24" s="53">
        <f>+Z24</f>
        <v>2.4415287971496582E-2</v>
      </c>
      <c r="J24" s="53"/>
      <c r="K24" s="53"/>
      <c r="L24" s="53">
        <f>+AC24</f>
        <v>0.28395870208740237</v>
      </c>
      <c r="M24" s="53">
        <f>+AD24</f>
        <v>7.3476700782775878E-2</v>
      </c>
      <c r="N24" s="53"/>
      <c r="O24" s="46">
        <f>+AF24</f>
        <v>0.35235557556152342</v>
      </c>
      <c r="P24" s="46">
        <f t="shared" ref="P24:Q24" si="23">+AG24</f>
        <v>2.229429244995117E-2</v>
      </c>
      <c r="Q24" s="165">
        <f t="shared" si="23"/>
        <v>0.10304058074951172</v>
      </c>
      <c r="S24" s="160"/>
      <c r="T24" s="160">
        <v>0</v>
      </c>
      <c r="U24" s="160">
        <v>7.055032253265381E-3</v>
      </c>
      <c r="V24" s="160">
        <v>0.12086487770080566</v>
      </c>
      <c r="W24" s="160"/>
      <c r="X24" s="160"/>
      <c r="Y24" s="160"/>
      <c r="Z24" s="160">
        <v>2.4415287971496582E-2</v>
      </c>
      <c r="AA24" s="160"/>
      <c r="AB24" s="160"/>
      <c r="AC24" s="160">
        <v>0.28395870208740237</v>
      </c>
      <c r="AD24" s="160">
        <v>7.3476700782775878E-2</v>
      </c>
      <c r="AE24" s="160"/>
      <c r="AF24" s="160">
        <v>0.35235557556152342</v>
      </c>
      <c r="AG24" s="160">
        <v>2.229429244995117E-2</v>
      </c>
      <c r="AH24" s="160">
        <v>0.10304058074951172</v>
      </c>
    </row>
    <row r="25" spans="1:34" ht="14.25" x14ac:dyDescent="0.45">
      <c r="A25" s="52" t="s">
        <v>65</v>
      </c>
      <c r="B25" s="53"/>
      <c r="C25" s="53">
        <f t="shared" ref="C25:C28" si="24">+T25</f>
        <v>0</v>
      </c>
      <c r="D25" s="53">
        <f t="shared" ref="D25:D28" si="25">+U25</f>
        <v>0.14241836547851563</v>
      </c>
      <c r="E25" s="53">
        <f t="shared" ref="E25:E28" si="26">+V25</f>
        <v>0</v>
      </c>
      <c r="F25" s="53"/>
      <c r="G25" s="53"/>
      <c r="H25" s="53"/>
      <c r="I25" s="53">
        <f t="shared" ref="I25:I28" si="27">+Z25</f>
        <v>6.9015016555786138E-2</v>
      </c>
      <c r="J25" s="53"/>
      <c r="K25" s="53"/>
      <c r="L25" s="53">
        <f t="shared" ref="L25:L28" si="28">+AC25</f>
        <v>0</v>
      </c>
      <c r="M25" s="53">
        <f t="shared" ref="M25:M28" si="29">+AD25</f>
        <v>0.38995296478271485</v>
      </c>
      <c r="N25" s="53"/>
      <c r="O25" s="46">
        <f t="shared" ref="O25:O28" si="30">+AF25</f>
        <v>9.5806236267089839E-2</v>
      </c>
      <c r="P25" s="46">
        <f t="shared" ref="P25:P28" si="31">+AG25</f>
        <v>7.1232981681823737E-2</v>
      </c>
      <c r="Q25" s="165">
        <f t="shared" ref="Q25:Q28" si="32">+AH25</f>
        <v>9.4105558395385744E-2</v>
      </c>
      <c r="S25" s="160"/>
      <c r="T25" s="160">
        <v>0</v>
      </c>
      <c r="U25" s="160">
        <v>0.14241836547851563</v>
      </c>
      <c r="V25" s="160">
        <v>0</v>
      </c>
      <c r="W25" s="160"/>
      <c r="X25" s="160"/>
      <c r="Y25" s="160"/>
      <c r="Z25" s="160">
        <v>6.9015016555786138E-2</v>
      </c>
      <c r="AA25" s="160"/>
      <c r="AB25" s="160"/>
      <c r="AC25" s="160">
        <v>0</v>
      </c>
      <c r="AD25" s="160">
        <v>0.38995296478271485</v>
      </c>
      <c r="AE25" s="160"/>
      <c r="AF25" s="160">
        <v>9.5806236267089839E-2</v>
      </c>
      <c r="AG25" s="160">
        <v>7.1232981681823737E-2</v>
      </c>
      <c r="AH25" s="160">
        <v>9.4105558395385744E-2</v>
      </c>
    </row>
    <row r="26" spans="1:34" ht="14.25" x14ac:dyDescent="0.45">
      <c r="A26" s="52" t="s">
        <v>66</v>
      </c>
      <c r="B26" s="53"/>
      <c r="C26" s="53">
        <f t="shared" si="24"/>
        <v>0.29201030731201172</v>
      </c>
      <c r="D26" s="53">
        <f t="shared" si="25"/>
        <v>0</v>
      </c>
      <c r="E26" s="53">
        <f t="shared" si="26"/>
        <v>0</v>
      </c>
      <c r="F26" s="53"/>
      <c r="G26" s="53"/>
      <c r="H26" s="53"/>
      <c r="I26" s="53">
        <f t="shared" si="27"/>
        <v>0</v>
      </c>
      <c r="J26" s="53"/>
      <c r="K26" s="53"/>
      <c r="L26" s="53">
        <f t="shared" si="28"/>
        <v>0</v>
      </c>
      <c r="M26" s="53">
        <f t="shared" si="29"/>
        <v>0</v>
      </c>
      <c r="N26" s="53"/>
      <c r="O26" s="46">
        <f t="shared" si="30"/>
        <v>0</v>
      </c>
      <c r="P26" s="46">
        <f t="shared" si="31"/>
        <v>0</v>
      </c>
      <c r="Q26" s="165">
        <f t="shared" si="32"/>
        <v>9.0542966127395638E-3</v>
      </c>
      <c r="S26" s="160"/>
      <c r="T26" s="160">
        <v>0.29201030731201172</v>
      </c>
      <c r="U26" s="160">
        <v>0</v>
      </c>
      <c r="V26" s="160">
        <v>0</v>
      </c>
      <c r="W26" s="160"/>
      <c r="X26" s="160"/>
      <c r="Y26" s="160"/>
      <c r="Z26" s="160">
        <v>0</v>
      </c>
      <c r="AA26" s="160"/>
      <c r="AB26" s="160"/>
      <c r="AC26" s="160">
        <v>0</v>
      </c>
      <c r="AD26" s="160">
        <v>0</v>
      </c>
      <c r="AE26" s="160"/>
      <c r="AF26" s="160">
        <v>0</v>
      </c>
      <c r="AG26" s="160">
        <v>0</v>
      </c>
      <c r="AH26" s="160">
        <v>9.0542966127395638E-3</v>
      </c>
    </row>
    <row r="27" spans="1:34" ht="14.25" x14ac:dyDescent="0.45">
      <c r="A27" s="57" t="s">
        <v>8</v>
      </c>
      <c r="B27" s="53"/>
      <c r="C27" s="53">
        <f t="shared" si="24"/>
        <v>0.70798965454101559</v>
      </c>
      <c r="D27" s="53">
        <f t="shared" si="25"/>
        <v>0.85052658081054688</v>
      </c>
      <c r="E27" s="53">
        <f t="shared" si="26"/>
        <v>0.8791351318359375</v>
      </c>
      <c r="F27" s="53"/>
      <c r="G27" s="53"/>
      <c r="H27" s="53"/>
      <c r="I27" s="53">
        <f t="shared" si="27"/>
        <v>0.90656974792480471</v>
      </c>
      <c r="J27" s="53"/>
      <c r="K27" s="53"/>
      <c r="L27" s="53">
        <f t="shared" si="28"/>
        <v>0.71604133605957032</v>
      </c>
      <c r="M27" s="53">
        <f t="shared" si="29"/>
        <v>0.53657035827636723</v>
      </c>
      <c r="N27" s="53"/>
      <c r="O27" s="46">
        <f t="shared" si="30"/>
        <v>0.55183815002441405</v>
      </c>
      <c r="P27" s="46">
        <f t="shared" si="31"/>
        <v>0.90647277832031248</v>
      </c>
      <c r="Q27" s="165">
        <f t="shared" si="32"/>
        <v>0.79379959106445308</v>
      </c>
      <c r="S27" s="160"/>
      <c r="T27" s="160">
        <v>0.70798965454101559</v>
      </c>
      <c r="U27" s="160">
        <v>0.85052658081054688</v>
      </c>
      <c r="V27" s="160">
        <v>0.8791351318359375</v>
      </c>
      <c r="W27" s="160"/>
      <c r="X27" s="160"/>
      <c r="Y27" s="160"/>
      <c r="Z27" s="160">
        <v>0.90656974792480471</v>
      </c>
      <c r="AA27" s="160"/>
      <c r="AB27" s="160"/>
      <c r="AC27" s="160">
        <v>0.71604133605957032</v>
      </c>
      <c r="AD27" s="160">
        <v>0.53657035827636723</v>
      </c>
      <c r="AE27" s="160"/>
      <c r="AF27" s="160">
        <v>0.55183815002441405</v>
      </c>
      <c r="AG27" s="160">
        <v>0.90647277832031248</v>
      </c>
      <c r="AH27" s="160">
        <v>0.79379959106445308</v>
      </c>
    </row>
    <row r="28" spans="1:34" ht="14.25" x14ac:dyDescent="0.45">
      <c r="A28" s="58" t="s">
        <v>67</v>
      </c>
      <c r="B28" s="67">
        <f>+S28</f>
        <v>1.0051501542329788E-3</v>
      </c>
      <c r="C28" s="67">
        <f t="shared" si="24"/>
        <v>2.3634951114654541E-2</v>
      </c>
      <c r="D28" s="67">
        <f t="shared" si="25"/>
        <v>2.6167042255401611E-2</v>
      </c>
      <c r="E28" s="67">
        <f t="shared" si="26"/>
        <v>8.173896074295044E-3</v>
      </c>
      <c r="F28" s="67">
        <f t="shared" ref="F28:H28" si="33">+W28</f>
        <v>2.5622334480285645E-2</v>
      </c>
      <c r="G28" s="67">
        <f t="shared" si="33"/>
        <v>2.553403615951538E-2</v>
      </c>
      <c r="H28" s="67">
        <f t="shared" si="33"/>
        <v>3.2019762992858886E-2</v>
      </c>
      <c r="I28" s="67">
        <f t="shared" si="27"/>
        <v>9.6691387891769415E-3</v>
      </c>
      <c r="J28" s="67">
        <f t="shared" ref="J28:K28" si="34">+AA28</f>
        <v>8.3554353713989254E-2</v>
      </c>
      <c r="K28" s="67">
        <f t="shared" si="34"/>
        <v>0.11071325302124023</v>
      </c>
      <c r="L28" s="67">
        <f t="shared" si="28"/>
        <v>3.2672390937805176E-2</v>
      </c>
      <c r="M28" s="67">
        <f t="shared" si="29"/>
        <v>1.3496863842010497E-2</v>
      </c>
      <c r="N28" s="67">
        <f t="shared" ref="N28" si="35">+AE28</f>
        <v>4.6161942481994629E-2</v>
      </c>
      <c r="O28" s="67">
        <f t="shared" si="30"/>
        <v>5.9660344123840331E-2</v>
      </c>
      <c r="P28" s="67">
        <f t="shared" si="31"/>
        <v>1.9225914776325225E-3</v>
      </c>
      <c r="Q28" s="68">
        <f t="shared" si="32"/>
        <v>2.8301410675048828E-2</v>
      </c>
      <c r="S28" s="160">
        <v>1.0051501542329788E-3</v>
      </c>
      <c r="T28" s="160">
        <v>2.3634951114654541E-2</v>
      </c>
      <c r="U28" s="160">
        <v>2.6167042255401611E-2</v>
      </c>
      <c r="V28" s="160">
        <v>8.173896074295044E-3</v>
      </c>
      <c r="W28" s="160">
        <v>2.5622334480285645E-2</v>
      </c>
      <c r="X28" s="160">
        <v>2.553403615951538E-2</v>
      </c>
      <c r="Y28" s="160">
        <v>3.2019762992858886E-2</v>
      </c>
      <c r="Z28" s="160">
        <v>9.6691387891769415E-3</v>
      </c>
      <c r="AA28" s="160">
        <v>8.3554353713989254E-2</v>
      </c>
      <c r="AB28" s="160">
        <v>0.11071325302124023</v>
      </c>
      <c r="AC28" s="160">
        <v>3.2672390937805176E-2</v>
      </c>
      <c r="AD28" s="160">
        <v>1.3496863842010497E-2</v>
      </c>
      <c r="AE28" s="160">
        <v>4.6161942481994629E-2</v>
      </c>
      <c r="AF28" s="160">
        <v>5.9660344123840331E-2</v>
      </c>
      <c r="AG28" s="160">
        <v>1.9225914776325225E-3</v>
      </c>
      <c r="AH28" s="160">
        <v>2.8301410675048828E-2</v>
      </c>
    </row>
    <row r="29" spans="1:34" ht="14.25" x14ac:dyDescent="0.45">
      <c r="A29" s="61" t="s">
        <v>68</v>
      </c>
      <c r="B29" s="59"/>
      <c r="C29" s="59"/>
      <c r="D29" s="59"/>
      <c r="E29" s="59"/>
      <c r="F29" s="59"/>
      <c r="G29" s="59"/>
      <c r="H29" s="59"/>
      <c r="I29" s="59"/>
      <c r="J29" s="59"/>
      <c r="K29" s="59"/>
      <c r="L29" s="59"/>
      <c r="M29" s="59"/>
      <c r="N29" s="59"/>
      <c r="O29" s="59"/>
      <c r="P29" s="59"/>
      <c r="Q29" s="60"/>
      <c r="S29" s="160"/>
      <c r="T29" s="160"/>
      <c r="U29" s="160"/>
      <c r="V29" s="160"/>
      <c r="W29" s="160"/>
      <c r="X29" s="160"/>
      <c r="Y29" s="160"/>
      <c r="Z29" s="160"/>
      <c r="AA29" s="160"/>
      <c r="AB29" s="160"/>
      <c r="AC29" s="160"/>
      <c r="AD29" s="160"/>
      <c r="AE29" s="160"/>
      <c r="AF29" s="160"/>
      <c r="AG29" s="160"/>
      <c r="AH29" s="160"/>
    </row>
    <row r="30" spans="1:34" ht="14.25" x14ac:dyDescent="0.45">
      <c r="A30" s="52" t="s">
        <v>69</v>
      </c>
      <c r="B30" s="67">
        <f>+S30</f>
        <v>2.1573009490966796E-2</v>
      </c>
      <c r="C30" s="67">
        <f t="shared" ref="C30:Q33" si="36">+T30</f>
        <v>0.24885337829589843</v>
      </c>
      <c r="D30" s="67">
        <f t="shared" si="36"/>
        <v>0.25590908050537109</v>
      </c>
      <c r="E30" s="67">
        <f t="shared" si="36"/>
        <v>4.325948715209961E-2</v>
      </c>
      <c r="F30" s="67">
        <f t="shared" si="36"/>
        <v>8.7874622344970704E-2</v>
      </c>
      <c r="G30" s="67">
        <f t="shared" si="36"/>
        <v>0.1191319465637207</v>
      </c>
      <c r="H30" s="67">
        <f t="shared" si="36"/>
        <v>0.18035137176513671</v>
      </c>
      <c r="I30" s="67">
        <f t="shared" si="36"/>
        <v>4.0948848724365237E-2</v>
      </c>
      <c r="J30" s="67">
        <f t="shared" si="36"/>
        <v>0.49087657928466799</v>
      </c>
      <c r="K30" s="67">
        <f t="shared" si="36"/>
        <v>0.30009777069091798</v>
      </c>
      <c r="L30" s="67">
        <f t="shared" si="36"/>
        <v>8.9300804138183587E-2</v>
      </c>
      <c r="M30" s="67">
        <f t="shared" si="36"/>
        <v>4.4634857177734376E-2</v>
      </c>
      <c r="N30" s="67">
        <f t="shared" si="36"/>
        <v>0.15305992126464843</v>
      </c>
      <c r="O30" s="67">
        <f t="shared" si="36"/>
        <v>0.17038063049316407</v>
      </c>
      <c r="P30" s="67">
        <f t="shared" si="36"/>
        <v>1.9128813743591308E-2</v>
      </c>
      <c r="Q30" s="68">
        <f t="shared" si="36"/>
        <v>0.17018667221069336</v>
      </c>
      <c r="S30" s="160">
        <v>2.1573009490966796E-2</v>
      </c>
      <c r="T30" s="160">
        <v>0.24885337829589843</v>
      </c>
      <c r="U30" s="160">
        <v>0.25590908050537109</v>
      </c>
      <c r="V30" s="160">
        <v>4.325948715209961E-2</v>
      </c>
      <c r="W30" s="160">
        <v>8.7874622344970704E-2</v>
      </c>
      <c r="X30" s="160">
        <v>0.1191319465637207</v>
      </c>
      <c r="Y30" s="160">
        <v>0.18035137176513671</v>
      </c>
      <c r="Z30" s="160">
        <v>4.0948848724365237E-2</v>
      </c>
      <c r="AA30" s="160">
        <v>0.49087657928466799</v>
      </c>
      <c r="AB30" s="160">
        <v>0.30009777069091798</v>
      </c>
      <c r="AC30" s="160">
        <v>8.9300804138183587E-2</v>
      </c>
      <c r="AD30" s="160">
        <v>4.4634857177734376E-2</v>
      </c>
      <c r="AE30" s="160">
        <v>0.15305992126464843</v>
      </c>
      <c r="AF30" s="160">
        <v>0.17038063049316407</v>
      </c>
      <c r="AG30" s="160">
        <v>1.9128813743591308E-2</v>
      </c>
      <c r="AH30" s="160">
        <v>0.17018667221069336</v>
      </c>
    </row>
    <row r="31" spans="1:34" ht="14.25" x14ac:dyDescent="0.45">
      <c r="A31" s="52" t="s">
        <v>70</v>
      </c>
      <c r="B31" s="67">
        <f t="shared" ref="B31:B33" si="37">+S31</f>
        <v>0.22322080612182618</v>
      </c>
      <c r="C31" s="67">
        <f t="shared" si="36"/>
        <v>0.163986759185791</v>
      </c>
      <c r="D31" s="67">
        <f t="shared" si="36"/>
        <v>0.17471240997314452</v>
      </c>
      <c r="E31" s="67">
        <f t="shared" si="36"/>
        <v>0.13498738288879394</v>
      </c>
      <c r="F31" s="67">
        <f t="shared" si="36"/>
        <v>0.24005437850952149</v>
      </c>
      <c r="G31" s="67">
        <f t="shared" si="36"/>
        <v>0.45515045166015627</v>
      </c>
      <c r="H31" s="67">
        <f t="shared" si="36"/>
        <v>0.25368749618530273</v>
      </c>
      <c r="I31" s="67">
        <f t="shared" si="36"/>
        <v>0.39569625854492185</v>
      </c>
      <c r="J31" s="67">
        <f t="shared" si="36"/>
        <v>0.2708823013305664</v>
      </c>
      <c r="K31" s="67">
        <f t="shared" si="36"/>
        <v>0.4850030517578125</v>
      </c>
      <c r="L31" s="67">
        <f t="shared" si="36"/>
        <v>0.49304126739501952</v>
      </c>
      <c r="M31" s="67">
        <f t="shared" si="36"/>
        <v>0.37261985778808593</v>
      </c>
      <c r="N31" s="67">
        <f t="shared" si="36"/>
        <v>0.36953472137451171</v>
      </c>
      <c r="O31" s="67">
        <f t="shared" si="36"/>
        <v>0.23553939819335937</v>
      </c>
      <c r="P31" s="67">
        <f t="shared" si="36"/>
        <v>0.66327461242675778</v>
      </c>
      <c r="Q31" s="68">
        <f t="shared" si="36"/>
        <v>0.2600146484375</v>
      </c>
      <c r="S31" s="160">
        <v>0.22322080612182618</v>
      </c>
      <c r="T31" s="160">
        <v>0.163986759185791</v>
      </c>
      <c r="U31" s="160">
        <v>0.17471240997314452</v>
      </c>
      <c r="V31" s="160">
        <v>0.13498738288879394</v>
      </c>
      <c r="W31" s="160">
        <v>0.24005437850952149</v>
      </c>
      <c r="X31" s="160">
        <v>0.45515045166015627</v>
      </c>
      <c r="Y31" s="160">
        <v>0.25368749618530273</v>
      </c>
      <c r="Z31" s="160">
        <v>0.39569625854492185</v>
      </c>
      <c r="AA31" s="160">
        <v>0.2708823013305664</v>
      </c>
      <c r="AB31" s="160">
        <v>0.4850030517578125</v>
      </c>
      <c r="AC31" s="160">
        <v>0.49304126739501952</v>
      </c>
      <c r="AD31" s="160">
        <v>0.37261985778808593</v>
      </c>
      <c r="AE31" s="160">
        <v>0.36953472137451171</v>
      </c>
      <c r="AF31" s="160">
        <v>0.23553939819335937</v>
      </c>
      <c r="AG31" s="160">
        <v>0.66327461242675778</v>
      </c>
      <c r="AH31" s="160">
        <v>0.2600146484375</v>
      </c>
    </row>
    <row r="32" spans="1:34" ht="14.25" x14ac:dyDescent="0.45">
      <c r="A32" s="52" t="s">
        <v>71</v>
      </c>
      <c r="B32" s="67">
        <f t="shared" si="37"/>
        <v>0.48813800811767577</v>
      </c>
      <c r="C32" s="67">
        <f t="shared" si="36"/>
        <v>0.50495365142822268</v>
      </c>
      <c r="D32" s="67">
        <f t="shared" si="36"/>
        <v>0.43448966979980469</v>
      </c>
      <c r="E32" s="67">
        <f t="shared" si="36"/>
        <v>0.47738037109374998</v>
      </c>
      <c r="F32" s="67">
        <f t="shared" si="36"/>
        <v>0.40235511779785155</v>
      </c>
      <c r="G32" s="67">
        <f t="shared" si="36"/>
        <v>0.29218749999999999</v>
      </c>
      <c r="H32" s="67">
        <f t="shared" si="36"/>
        <v>0.45349655151367185</v>
      </c>
      <c r="I32" s="67">
        <f t="shared" si="36"/>
        <v>0.4582683563232422</v>
      </c>
      <c r="J32" s="67">
        <f t="shared" si="36"/>
        <v>0.21051836013793945</v>
      </c>
      <c r="K32" s="67">
        <f t="shared" si="36"/>
        <v>0.19661214828491211</v>
      </c>
      <c r="L32" s="67">
        <f t="shared" si="36"/>
        <v>0.24692123413085937</v>
      </c>
      <c r="M32" s="67">
        <f t="shared" si="36"/>
        <v>0.40157371520996094</v>
      </c>
      <c r="N32" s="67">
        <f t="shared" si="36"/>
        <v>0.30224512100219725</v>
      </c>
      <c r="O32" s="67">
        <f t="shared" si="36"/>
        <v>0.42225219726562502</v>
      </c>
      <c r="P32" s="67">
        <f t="shared" si="36"/>
        <v>0.18666614532470704</v>
      </c>
      <c r="Q32" s="68">
        <f t="shared" si="36"/>
        <v>0.39960216522216796</v>
      </c>
      <c r="S32" s="160">
        <v>0.48813800811767577</v>
      </c>
      <c r="T32" s="160">
        <v>0.50495365142822268</v>
      </c>
      <c r="U32" s="160">
        <v>0.43448966979980469</v>
      </c>
      <c r="V32" s="160">
        <v>0.47738037109374998</v>
      </c>
      <c r="W32" s="160">
        <v>0.40235511779785155</v>
      </c>
      <c r="X32" s="160">
        <v>0.29218749999999999</v>
      </c>
      <c r="Y32" s="160">
        <v>0.45349655151367185</v>
      </c>
      <c r="Z32" s="160">
        <v>0.4582683563232422</v>
      </c>
      <c r="AA32" s="160">
        <v>0.21051836013793945</v>
      </c>
      <c r="AB32" s="160">
        <v>0.19661214828491211</v>
      </c>
      <c r="AC32" s="160">
        <v>0.24692123413085937</v>
      </c>
      <c r="AD32" s="160">
        <v>0.40157371520996094</v>
      </c>
      <c r="AE32" s="160">
        <v>0.30224512100219725</v>
      </c>
      <c r="AF32" s="160">
        <v>0.42225219726562502</v>
      </c>
      <c r="AG32" s="160">
        <v>0.18666614532470704</v>
      </c>
      <c r="AH32" s="160">
        <v>0.39960216522216796</v>
      </c>
    </row>
    <row r="33" spans="1:34" ht="14.25" x14ac:dyDescent="0.45">
      <c r="A33" s="57" t="s">
        <v>72</v>
      </c>
      <c r="B33" s="67">
        <f t="shared" si="37"/>
        <v>0.26706817626953128</v>
      </c>
      <c r="C33" s="67">
        <f t="shared" si="36"/>
        <v>6.4652924537658696E-2</v>
      </c>
      <c r="D33" s="67">
        <f t="shared" si="36"/>
        <v>0.13488882064819335</v>
      </c>
      <c r="E33" s="67">
        <f t="shared" si="36"/>
        <v>0.34437274932861328</v>
      </c>
      <c r="F33" s="67">
        <f t="shared" si="36"/>
        <v>0.26971588134765623</v>
      </c>
      <c r="G33" s="67">
        <f t="shared" si="36"/>
        <v>0.13210648536682129</v>
      </c>
      <c r="H33" s="67">
        <f t="shared" si="36"/>
        <v>0.11246456146240234</v>
      </c>
      <c r="I33" s="67">
        <f t="shared" si="36"/>
        <v>0.10508651733398437</v>
      </c>
      <c r="J33" s="67">
        <f t="shared" si="36"/>
        <v>2.7722754478454591E-2</v>
      </c>
      <c r="K33" s="67">
        <f t="shared" si="36"/>
        <v>1.8287043571472168E-2</v>
      </c>
      <c r="L33" s="67">
        <f t="shared" si="36"/>
        <v>0.17073671340942384</v>
      </c>
      <c r="M33" s="67">
        <f t="shared" si="36"/>
        <v>0.18117158889770507</v>
      </c>
      <c r="N33" s="67">
        <f t="shared" si="36"/>
        <v>0.1751602554321289</v>
      </c>
      <c r="O33" s="67">
        <f t="shared" si="36"/>
        <v>0.17182777404785157</v>
      </c>
      <c r="P33" s="67">
        <f t="shared" si="36"/>
        <v>0.13093041419982909</v>
      </c>
      <c r="Q33" s="68">
        <f t="shared" si="36"/>
        <v>0.16977577209472655</v>
      </c>
      <c r="S33" s="160">
        <v>0.26706817626953128</v>
      </c>
      <c r="T33" s="160">
        <v>6.4652924537658696E-2</v>
      </c>
      <c r="U33" s="160">
        <v>0.13488882064819335</v>
      </c>
      <c r="V33" s="160">
        <v>0.34437274932861328</v>
      </c>
      <c r="W33" s="160">
        <v>0.26971588134765623</v>
      </c>
      <c r="X33" s="160">
        <v>0.13210648536682129</v>
      </c>
      <c r="Y33" s="160">
        <v>0.11246456146240234</v>
      </c>
      <c r="Z33" s="160">
        <v>0.10508651733398437</v>
      </c>
      <c r="AA33" s="160">
        <v>2.7722754478454591E-2</v>
      </c>
      <c r="AB33" s="160">
        <v>1.8287043571472168E-2</v>
      </c>
      <c r="AC33" s="160">
        <v>0.17073671340942384</v>
      </c>
      <c r="AD33" s="160">
        <v>0.18117158889770507</v>
      </c>
      <c r="AE33" s="160">
        <v>0.1751602554321289</v>
      </c>
      <c r="AF33" s="160">
        <v>0.17182777404785157</v>
      </c>
      <c r="AG33" s="160">
        <v>0.13093041419982909</v>
      </c>
      <c r="AH33" s="160">
        <v>0.16977577209472655</v>
      </c>
    </row>
    <row r="34" spans="1:34" ht="14.25" x14ac:dyDescent="0.45">
      <c r="Q34" s="56"/>
      <c r="S34" s="160"/>
      <c r="T34" s="160"/>
      <c r="U34" s="160"/>
      <c r="V34" s="160"/>
      <c r="W34" s="160"/>
      <c r="X34" s="160"/>
      <c r="Y34" s="160"/>
      <c r="Z34" s="160"/>
      <c r="AA34" s="160"/>
      <c r="AB34" s="160"/>
      <c r="AC34" s="160"/>
      <c r="AD34" s="160"/>
      <c r="AE34" s="160"/>
      <c r="AF34" s="160"/>
      <c r="AG34" s="160"/>
      <c r="AH34" s="160"/>
    </row>
    <row r="35" spans="1:34" ht="14.25" x14ac:dyDescent="0.45">
      <c r="A35" s="49" t="s">
        <v>73</v>
      </c>
      <c r="Q35" s="55"/>
      <c r="S35" s="160"/>
      <c r="T35" s="160"/>
      <c r="U35" s="160"/>
      <c r="V35" s="160"/>
      <c r="W35" s="160"/>
      <c r="X35" s="160"/>
      <c r="Y35" s="160"/>
      <c r="Z35" s="160"/>
      <c r="AA35" s="160"/>
      <c r="AB35" s="160"/>
      <c r="AC35" s="160"/>
      <c r="AD35" s="160"/>
      <c r="AE35" s="160"/>
      <c r="AF35" s="160"/>
      <c r="AG35" s="160"/>
      <c r="AH35" s="160"/>
    </row>
    <row r="36" spans="1:34" ht="14.25" x14ac:dyDescent="0.45">
      <c r="A36" s="62" t="s">
        <v>74</v>
      </c>
      <c r="B36" s="63">
        <f>+S36</f>
        <v>1.7491161823272705</v>
      </c>
      <c r="C36" s="63">
        <v>1.7294750213623047</v>
      </c>
      <c r="D36" s="63">
        <v>1.6815001964569092</v>
      </c>
      <c r="E36" s="63">
        <v>1.6092598438262939</v>
      </c>
      <c r="F36" s="63">
        <v>1.7054542303085327</v>
      </c>
      <c r="G36" s="63">
        <v>1.7882870435714724</v>
      </c>
      <c r="H36" s="63">
        <v>1.9413688182830811</v>
      </c>
      <c r="I36" s="63">
        <v>1.9736958742141721</v>
      </c>
      <c r="J36" s="63">
        <v>1.6853135824203491</v>
      </c>
      <c r="K36" s="63">
        <v>2.0284743309020996</v>
      </c>
      <c r="L36" s="63">
        <v>1.8369678258895874</v>
      </c>
      <c r="M36" s="63">
        <v>1.8984094858169556</v>
      </c>
      <c r="N36" s="63">
        <v>1.8666167259216309</v>
      </c>
      <c r="O36" s="63">
        <v>1.7936041355133059</v>
      </c>
      <c r="P36" s="63">
        <v>1.7532674074172976</v>
      </c>
      <c r="Q36" s="64">
        <v>1.7447155714035034</v>
      </c>
      <c r="S36" s="160">
        <v>1.7491161823272705</v>
      </c>
      <c r="T36" s="160">
        <v>1.7294750213623047</v>
      </c>
      <c r="U36" s="160">
        <v>1.6815001964569092</v>
      </c>
      <c r="V36" s="160">
        <v>1.6092598438262939</v>
      </c>
      <c r="W36" s="160">
        <v>1.7054542303085327</v>
      </c>
      <c r="X36" s="160">
        <v>1.7882870435714724</v>
      </c>
      <c r="Y36" s="160">
        <v>1.9413688182830811</v>
      </c>
      <c r="Z36" s="160">
        <v>1.9736958742141721</v>
      </c>
      <c r="AA36" s="160">
        <v>1.6853135824203491</v>
      </c>
      <c r="AB36" s="160">
        <v>2.0284743309020996</v>
      </c>
      <c r="AC36" s="160">
        <v>1.8369678258895874</v>
      </c>
      <c r="AD36" s="160">
        <v>1.8984094858169556</v>
      </c>
      <c r="AE36" s="160">
        <v>1.8666167259216309</v>
      </c>
      <c r="AF36" s="160">
        <v>1.7936041355133059</v>
      </c>
      <c r="AG36" s="160">
        <v>1.7532674074172976</v>
      </c>
      <c r="AH36" s="160">
        <v>1.7447155714035035E-2</v>
      </c>
    </row>
    <row r="37" spans="1:34" ht="14.25" x14ac:dyDescent="0.45">
      <c r="A37" s="50" t="s">
        <v>75</v>
      </c>
      <c r="B37" s="51"/>
      <c r="C37" s="51"/>
      <c r="D37" s="51"/>
      <c r="E37" s="51"/>
      <c r="F37" s="51"/>
      <c r="G37" s="51"/>
      <c r="H37" s="51"/>
      <c r="I37" s="51"/>
      <c r="J37" s="51"/>
      <c r="K37" s="51"/>
      <c r="L37" s="51"/>
      <c r="M37" s="51"/>
      <c r="N37" s="51"/>
      <c r="O37" s="51"/>
      <c r="P37" s="51"/>
      <c r="Q37" s="56"/>
      <c r="S37" s="160"/>
      <c r="T37" s="160"/>
      <c r="U37" s="160"/>
      <c r="V37" s="160"/>
      <c r="W37" s="160"/>
      <c r="X37" s="160"/>
      <c r="Y37" s="160"/>
      <c r="Z37" s="160"/>
      <c r="AA37" s="160"/>
      <c r="AB37" s="160"/>
      <c r="AC37" s="160"/>
      <c r="AD37" s="160"/>
      <c r="AE37" s="160"/>
      <c r="AF37" s="160"/>
      <c r="AG37" s="160"/>
      <c r="AH37" s="160"/>
    </row>
    <row r="38" spans="1:34" ht="14.25" x14ac:dyDescent="0.45">
      <c r="A38" s="52" t="s">
        <v>76</v>
      </c>
      <c r="B38" s="65">
        <f>+S38</f>
        <v>1</v>
      </c>
      <c r="C38" s="53">
        <f t="shared" ref="C38:Q38" si="38">+T38</f>
        <v>0.75524360656738276</v>
      </c>
      <c r="D38" s="53">
        <f t="shared" si="38"/>
        <v>0.91320564270019533</v>
      </c>
      <c r="E38" s="53">
        <f t="shared" si="38"/>
        <v>0.92464790344238279</v>
      </c>
      <c r="F38" s="53">
        <f t="shared" si="38"/>
        <v>0.78671669006347655</v>
      </c>
      <c r="G38" s="53">
        <f t="shared" si="38"/>
        <v>0.69062500000000004</v>
      </c>
      <c r="H38" s="53">
        <f t="shared" si="38"/>
        <v>0.87133506774902347</v>
      </c>
      <c r="I38" s="53">
        <f t="shared" si="38"/>
        <v>0.76908157348632811</v>
      </c>
      <c r="J38" s="53">
        <f t="shared" si="38"/>
        <v>0.56532432556152346</v>
      </c>
      <c r="K38" s="53">
        <f t="shared" si="38"/>
        <v>0.63563331604003903</v>
      </c>
      <c r="L38" s="53">
        <f t="shared" si="38"/>
        <v>0.79884231567382813</v>
      </c>
      <c r="M38" s="53">
        <f t="shared" si="38"/>
        <v>0.76164871215820318</v>
      </c>
      <c r="N38" s="53">
        <f t="shared" si="38"/>
        <v>0.55411869049072271</v>
      </c>
      <c r="O38" s="53">
        <f t="shared" si="38"/>
        <v>0.81877700805664066</v>
      </c>
      <c r="P38" s="53">
        <f t="shared" si="38"/>
        <v>0.98331809997558595</v>
      </c>
      <c r="Q38" s="56">
        <f t="shared" si="38"/>
        <v>0.85605194091796877</v>
      </c>
      <c r="S38" s="160">
        <v>1</v>
      </c>
      <c r="T38" s="160">
        <v>0.75524360656738276</v>
      </c>
      <c r="U38" s="160">
        <v>0.91320564270019533</v>
      </c>
      <c r="V38" s="160">
        <v>0.92464790344238279</v>
      </c>
      <c r="W38" s="160">
        <v>0.78671669006347655</v>
      </c>
      <c r="X38" s="160">
        <v>0.69062500000000004</v>
      </c>
      <c r="Y38" s="160">
        <v>0.87133506774902347</v>
      </c>
      <c r="Z38" s="160">
        <v>0.76908157348632811</v>
      </c>
      <c r="AA38" s="160">
        <v>0.56532432556152346</v>
      </c>
      <c r="AB38" s="160">
        <v>0.63563331604003903</v>
      </c>
      <c r="AC38" s="160">
        <v>0.79884231567382813</v>
      </c>
      <c r="AD38" s="160">
        <v>0.76164871215820318</v>
      </c>
      <c r="AE38" s="160">
        <v>0.55411869049072271</v>
      </c>
      <c r="AF38" s="160">
        <v>0.81877700805664066</v>
      </c>
      <c r="AG38" s="160">
        <v>0.98331809997558595</v>
      </c>
      <c r="AH38" s="160">
        <v>0.85605194091796877</v>
      </c>
    </row>
    <row r="39" spans="1:34" ht="14.25" x14ac:dyDescent="0.45">
      <c r="A39" s="50" t="s">
        <v>77</v>
      </c>
      <c r="B39" s="51"/>
      <c r="C39" s="51"/>
      <c r="D39" s="51"/>
      <c r="E39" s="51"/>
      <c r="F39" s="51"/>
      <c r="G39" s="51"/>
      <c r="H39" s="51"/>
      <c r="I39" s="51"/>
      <c r="J39" s="51"/>
      <c r="K39" s="51"/>
      <c r="L39" s="51"/>
      <c r="M39" s="51"/>
      <c r="N39" s="51"/>
      <c r="O39" s="51"/>
      <c r="P39" s="51"/>
      <c r="Q39" s="55"/>
      <c r="S39" s="160"/>
      <c r="T39" s="160"/>
      <c r="U39" s="160"/>
      <c r="V39" s="160"/>
      <c r="W39" s="160"/>
      <c r="X39" s="160"/>
      <c r="Y39" s="160"/>
      <c r="Z39" s="160"/>
      <c r="AA39" s="160"/>
      <c r="AB39" s="160"/>
      <c r="AC39" s="160"/>
      <c r="AD39" s="160"/>
      <c r="AE39" s="160"/>
      <c r="AF39" s="160"/>
      <c r="AG39" s="160"/>
      <c r="AH39" s="160"/>
    </row>
    <row r="40" spans="1:34" ht="14.25" x14ac:dyDescent="0.45">
      <c r="A40" s="52" t="s">
        <v>78</v>
      </c>
      <c r="B40" s="53">
        <f>+S40</f>
        <v>0.51041645050048823</v>
      </c>
      <c r="C40" s="53">
        <f t="shared" ref="C40:Q42" si="39">+T40</f>
        <v>0.4642017364501953</v>
      </c>
      <c r="D40" s="53">
        <f t="shared" si="39"/>
        <v>0.51200328826904296</v>
      </c>
      <c r="E40" s="53">
        <f t="shared" si="39"/>
        <v>0.41351211547851563</v>
      </c>
      <c r="F40" s="53">
        <f t="shared" si="39"/>
        <v>0.36007831573486326</v>
      </c>
      <c r="G40" s="53">
        <f t="shared" si="39"/>
        <v>0.57026618957519526</v>
      </c>
      <c r="H40" s="53">
        <f t="shared" si="39"/>
        <v>0.24845535278320313</v>
      </c>
      <c r="I40" s="53">
        <f t="shared" si="39"/>
        <v>0.40813209533691408</v>
      </c>
      <c r="J40" s="53">
        <f t="shared" si="39"/>
        <v>0.41832572937011719</v>
      </c>
      <c r="K40" s="53">
        <f t="shared" si="39"/>
        <v>0.52251983642578126</v>
      </c>
      <c r="L40" s="53">
        <f t="shared" si="39"/>
        <v>0.46454113006591796</v>
      </c>
      <c r="M40" s="53">
        <f t="shared" si="39"/>
        <v>0.69461242675781254</v>
      </c>
      <c r="N40" s="53">
        <f t="shared" si="39"/>
        <v>0.6987116241455078</v>
      </c>
      <c r="O40" s="53">
        <f t="shared" si="39"/>
        <v>0.46733993530273438</v>
      </c>
      <c r="P40" s="53">
        <f t="shared" si="39"/>
        <v>0.2879226303100586</v>
      </c>
      <c r="Q40" s="56">
        <f t="shared" si="39"/>
        <v>0.46661365509033204</v>
      </c>
      <c r="R40" s="56"/>
      <c r="S40" s="160">
        <v>0.51041645050048823</v>
      </c>
      <c r="T40" s="160">
        <v>0.4642017364501953</v>
      </c>
      <c r="U40" s="160">
        <v>0.51200328826904296</v>
      </c>
      <c r="V40" s="160">
        <v>0.41351211547851563</v>
      </c>
      <c r="W40" s="160">
        <v>0.36007831573486326</v>
      </c>
      <c r="X40" s="160">
        <v>0.57026618957519526</v>
      </c>
      <c r="Y40" s="160">
        <v>0.24845535278320313</v>
      </c>
      <c r="Z40" s="160">
        <v>0.40813209533691408</v>
      </c>
      <c r="AA40" s="160">
        <v>0.41832572937011719</v>
      </c>
      <c r="AB40" s="160">
        <v>0.52251983642578126</v>
      </c>
      <c r="AC40" s="160">
        <v>0.46454113006591796</v>
      </c>
      <c r="AD40" s="160">
        <v>0.69461242675781254</v>
      </c>
      <c r="AE40" s="160">
        <v>0.6987116241455078</v>
      </c>
      <c r="AF40" s="160">
        <v>0.46733993530273438</v>
      </c>
      <c r="AG40" s="160">
        <v>0.2879226303100586</v>
      </c>
      <c r="AH40" s="160">
        <v>0.46661365509033204</v>
      </c>
    </row>
    <row r="41" spans="1:34" ht="14.25" x14ac:dyDescent="0.45">
      <c r="A41" s="52" t="s">
        <v>79</v>
      </c>
      <c r="B41" s="53">
        <f>+S41</f>
        <v>0.99612823486328128</v>
      </c>
      <c r="C41" s="53">
        <f t="shared" si="39"/>
        <v>0.80088539123535152</v>
      </c>
      <c r="D41" s="53">
        <f t="shared" si="39"/>
        <v>0.95549926757812498</v>
      </c>
      <c r="E41" s="53">
        <f t="shared" si="39"/>
        <v>0.97949066162109377</v>
      </c>
      <c r="F41" s="53">
        <f t="shared" si="39"/>
        <v>0.90419464111328129</v>
      </c>
      <c r="G41" s="53">
        <f t="shared" si="39"/>
        <v>0.9832176208496094</v>
      </c>
      <c r="H41" s="53">
        <f t="shared" si="39"/>
        <v>0.87696052551269532</v>
      </c>
      <c r="I41" s="53">
        <f t="shared" si="39"/>
        <v>0.85145149230957029</v>
      </c>
      <c r="J41" s="53">
        <f t="shared" si="39"/>
        <v>0.69935539245605471</v>
      </c>
      <c r="K41" s="53">
        <f t="shared" si="39"/>
        <v>0.83815170288085938</v>
      </c>
      <c r="L41" s="53">
        <f t="shared" si="39"/>
        <v>0.92470420837402345</v>
      </c>
      <c r="M41" s="53">
        <f t="shared" si="39"/>
        <v>0.96776992797851558</v>
      </c>
      <c r="N41" s="53">
        <f t="shared" si="39"/>
        <v>0.95481071472167967</v>
      </c>
      <c r="O41" s="53">
        <f t="shared" si="39"/>
        <v>0.81973487854003901</v>
      </c>
      <c r="P41" s="53">
        <f t="shared" si="39"/>
        <v>0.98638648986816402</v>
      </c>
      <c r="Q41" s="56">
        <f t="shared" si="39"/>
        <v>0.92409339904785159</v>
      </c>
      <c r="R41" s="56"/>
      <c r="S41" s="160">
        <v>0.99612823486328128</v>
      </c>
      <c r="T41" s="160">
        <v>0.80088539123535152</v>
      </c>
      <c r="U41" s="160">
        <v>0.95549926757812498</v>
      </c>
      <c r="V41" s="160">
        <v>0.97949066162109377</v>
      </c>
      <c r="W41" s="160">
        <v>0.90419464111328129</v>
      </c>
      <c r="X41" s="160">
        <v>0.9832176208496094</v>
      </c>
      <c r="Y41" s="160">
        <v>0.87696052551269532</v>
      </c>
      <c r="Z41" s="160">
        <v>0.85145149230957029</v>
      </c>
      <c r="AA41" s="160">
        <v>0.69935539245605471</v>
      </c>
      <c r="AB41" s="160">
        <v>0.83815170288085938</v>
      </c>
      <c r="AC41" s="160">
        <v>0.92470420837402345</v>
      </c>
      <c r="AD41" s="160">
        <v>0.96776992797851558</v>
      </c>
      <c r="AE41" s="160">
        <v>0.95481071472167967</v>
      </c>
      <c r="AF41" s="160">
        <v>0.81973487854003901</v>
      </c>
      <c r="AG41" s="160">
        <v>0.98638648986816402</v>
      </c>
      <c r="AH41" s="160">
        <v>0.92409339904785159</v>
      </c>
    </row>
    <row r="42" spans="1:34" ht="14.25" x14ac:dyDescent="0.45">
      <c r="A42" s="52" t="s">
        <v>80</v>
      </c>
      <c r="B42" s="53"/>
      <c r="C42" s="53">
        <f t="shared" ref="C42:C45" si="40">+T42</f>
        <v>0.97620010375976563</v>
      </c>
      <c r="D42" s="53">
        <f t="shared" ref="D42:D45" si="41">+U42</f>
        <v>0.99822921752929683</v>
      </c>
      <c r="E42" s="53">
        <f t="shared" ref="E42:E45" si="42">+V42</f>
        <v>0.9965937042236328</v>
      </c>
      <c r="F42" s="53">
        <f t="shared" si="39"/>
        <v>0.97663833618164064</v>
      </c>
      <c r="G42" s="53">
        <f t="shared" ref="G42:G45" si="43">+X42</f>
        <v>1</v>
      </c>
      <c r="H42" s="53">
        <f t="shared" ref="H42:H45" si="44">+Y42</f>
        <v>0.99906585693359373</v>
      </c>
      <c r="I42" s="53">
        <f t="shared" si="39"/>
        <v>0.99258728027343746</v>
      </c>
      <c r="J42" s="53">
        <f t="shared" ref="J42:J45" si="45">+AA42</f>
        <v>0.97536590576171878</v>
      </c>
      <c r="K42" s="53">
        <f t="shared" ref="K42:K45" si="46">+AB42</f>
        <v>0.9622156524658203</v>
      </c>
      <c r="L42" s="53">
        <f t="shared" ref="L42:L45" si="47">+AC42</f>
        <v>0.99556365966796878</v>
      </c>
      <c r="M42" s="53">
        <f t="shared" ref="M42:M45" si="48">+AD42</f>
        <v>0.97855064392089841</v>
      </c>
      <c r="N42" s="53">
        <f t="shared" ref="N42:N45" si="49">+AE42</f>
        <v>0.99813438415527345</v>
      </c>
      <c r="O42" s="53">
        <f t="shared" ref="O42:O45" si="50">+AF42</f>
        <v>0.96118492126464838</v>
      </c>
      <c r="P42" s="53">
        <f t="shared" ref="P42:P45" si="51">+AG42</f>
        <v>1</v>
      </c>
      <c r="Q42" s="56">
        <f t="shared" ref="Q42:Q45" si="52">+AH42</f>
        <v>0.99063072204589842</v>
      </c>
      <c r="R42" s="56"/>
      <c r="S42" s="160"/>
      <c r="T42" s="160">
        <v>0.97620010375976563</v>
      </c>
      <c r="U42" s="160">
        <v>0.99822921752929683</v>
      </c>
      <c r="V42" s="160">
        <v>0.9965937042236328</v>
      </c>
      <c r="W42" s="160">
        <v>0.97663833618164064</v>
      </c>
      <c r="X42" s="160">
        <v>1</v>
      </c>
      <c r="Y42" s="160">
        <v>0.99906585693359373</v>
      </c>
      <c r="Z42" s="160">
        <v>0.99258728027343746</v>
      </c>
      <c r="AA42" s="160">
        <v>0.97536590576171878</v>
      </c>
      <c r="AB42" s="160">
        <v>0.9622156524658203</v>
      </c>
      <c r="AC42" s="160">
        <v>0.99556365966796878</v>
      </c>
      <c r="AD42" s="160">
        <v>0.97855064392089841</v>
      </c>
      <c r="AE42" s="160">
        <v>0.99813438415527345</v>
      </c>
      <c r="AF42" s="160">
        <v>0.96118492126464838</v>
      </c>
      <c r="AG42" s="160">
        <v>1</v>
      </c>
      <c r="AH42" s="160">
        <v>0.99063072204589842</v>
      </c>
    </row>
    <row r="43" spans="1:34" ht="14.25" x14ac:dyDescent="0.45">
      <c r="A43" s="52" t="s">
        <v>81</v>
      </c>
      <c r="B43" s="53"/>
      <c r="C43" s="53">
        <f t="shared" si="40"/>
        <v>0.96345146179199215</v>
      </c>
      <c r="D43" s="53">
        <f t="shared" si="41"/>
        <v>0.98097778320312501</v>
      </c>
      <c r="E43" s="53">
        <f t="shared" si="42"/>
        <v>0.94897994995117185</v>
      </c>
      <c r="F43" s="53"/>
      <c r="G43" s="53">
        <f t="shared" si="43"/>
        <v>0.99065971374511719</v>
      </c>
      <c r="H43" s="53">
        <f t="shared" si="44"/>
        <v>0.95330810546875</v>
      </c>
      <c r="I43" s="53"/>
      <c r="J43" s="53">
        <f t="shared" si="45"/>
        <v>0.97134559631347661</v>
      </c>
      <c r="K43" s="53">
        <f t="shared" si="46"/>
        <v>1</v>
      </c>
      <c r="L43" s="53">
        <f t="shared" si="47"/>
        <v>0.95417327880859371</v>
      </c>
      <c r="M43" s="53">
        <f t="shared" si="48"/>
        <v>0.93786399841308599</v>
      </c>
      <c r="N43" s="53">
        <f t="shared" si="49"/>
        <v>0.94893569946289058</v>
      </c>
      <c r="O43" s="53">
        <f t="shared" si="50"/>
        <v>0.96979385375976568</v>
      </c>
      <c r="P43" s="53">
        <f t="shared" si="51"/>
        <v>0</v>
      </c>
      <c r="Q43" s="56">
        <f t="shared" si="52"/>
        <v>0.97104347229003907</v>
      </c>
      <c r="R43" s="56"/>
      <c r="S43" s="160"/>
      <c r="T43" s="160">
        <v>0.96345146179199215</v>
      </c>
      <c r="U43" s="160">
        <v>0.98097778320312501</v>
      </c>
      <c r="V43" s="160">
        <v>0.94897994995117185</v>
      </c>
      <c r="W43" s="160"/>
      <c r="X43" s="160">
        <v>0.99065971374511719</v>
      </c>
      <c r="Y43" s="160">
        <v>0.95330810546875</v>
      </c>
      <c r="Z43" s="160"/>
      <c r="AA43" s="160">
        <v>0.97134559631347661</v>
      </c>
      <c r="AB43" s="160">
        <v>1</v>
      </c>
      <c r="AC43" s="160">
        <v>0.95417327880859371</v>
      </c>
      <c r="AD43" s="160">
        <v>0.93786399841308599</v>
      </c>
      <c r="AE43" s="160">
        <v>0.94893569946289058</v>
      </c>
      <c r="AF43" s="160">
        <v>0.96979385375976568</v>
      </c>
      <c r="AG43" s="160">
        <v>0</v>
      </c>
      <c r="AH43" s="160">
        <v>0.97104347229003907</v>
      </c>
    </row>
    <row r="44" spans="1:34" ht="14.25" x14ac:dyDescent="0.45">
      <c r="A44" s="52" t="s">
        <v>82</v>
      </c>
      <c r="B44" s="53"/>
      <c r="C44" s="53">
        <f t="shared" si="40"/>
        <v>0.17080268859863282</v>
      </c>
      <c r="D44" s="53">
        <f t="shared" si="41"/>
        <v>0.2543721389770508</v>
      </c>
      <c r="E44" s="53">
        <f t="shared" si="42"/>
        <v>0</v>
      </c>
      <c r="F44" s="53"/>
      <c r="G44" s="53">
        <f t="shared" si="43"/>
        <v>0.44767360687255858</v>
      </c>
      <c r="H44" s="53">
        <f t="shared" si="44"/>
        <v>0.37327713012695313</v>
      </c>
      <c r="I44" s="53"/>
      <c r="J44" s="53">
        <f t="shared" si="45"/>
        <v>0.56201740264892575</v>
      </c>
      <c r="K44" s="53">
        <f t="shared" si="46"/>
        <v>0.11277426719665527</v>
      </c>
      <c r="L44" s="53">
        <f t="shared" si="47"/>
        <v>0.24703546524047851</v>
      </c>
      <c r="M44" s="53">
        <f t="shared" si="48"/>
        <v>0.48258289337158206</v>
      </c>
      <c r="N44" s="53">
        <f t="shared" si="49"/>
        <v>0.17326274871826172</v>
      </c>
      <c r="O44" s="53">
        <f t="shared" si="50"/>
        <v>0.23381586074829103</v>
      </c>
      <c r="P44" s="53">
        <f t="shared" si="51"/>
        <v>0.74831527709960932</v>
      </c>
      <c r="Q44" s="56">
        <f t="shared" si="52"/>
        <v>0.26501493453979491</v>
      </c>
      <c r="R44" s="56"/>
      <c r="S44" s="160"/>
      <c r="T44" s="160">
        <v>0.17080268859863282</v>
      </c>
      <c r="U44" s="160">
        <v>0.2543721389770508</v>
      </c>
      <c r="V44" s="160">
        <v>0</v>
      </c>
      <c r="W44" s="160"/>
      <c r="X44" s="160">
        <v>0.44767360687255858</v>
      </c>
      <c r="Y44" s="160">
        <v>0.37327713012695313</v>
      </c>
      <c r="Z44" s="160"/>
      <c r="AA44" s="160">
        <v>0.56201740264892575</v>
      </c>
      <c r="AB44" s="160">
        <v>0.11277426719665527</v>
      </c>
      <c r="AC44" s="160">
        <v>0.24703546524047851</v>
      </c>
      <c r="AD44" s="160">
        <v>0.48258289337158206</v>
      </c>
      <c r="AE44" s="160">
        <v>0.17326274871826172</v>
      </c>
      <c r="AF44" s="160">
        <v>0.23381586074829103</v>
      </c>
      <c r="AG44" s="160">
        <v>0.74831527709960932</v>
      </c>
      <c r="AH44" s="160">
        <v>0.26501493453979491</v>
      </c>
    </row>
    <row r="45" spans="1:34" ht="14.25" x14ac:dyDescent="0.45">
      <c r="A45" s="70" t="s">
        <v>83</v>
      </c>
      <c r="B45" s="71"/>
      <c r="C45" s="71">
        <f t="shared" si="40"/>
        <v>0.5860371780395508</v>
      </c>
      <c r="D45" s="71">
        <f t="shared" si="41"/>
        <v>0.92562980651855464</v>
      </c>
      <c r="E45" s="71">
        <f t="shared" si="42"/>
        <v>0.98918746948242187</v>
      </c>
      <c r="F45" s="71"/>
      <c r="G45" s="71">
        <f t="shared" si="43"/>
        <v>0.85303237915039065</v>
      </c>
      <c r="H45" s="71">
        <f t="shared" si="44"/>
        <v>0.32478244781494142</v>
      </c>
      <c r="I45" s="71"/>
      <c r="J45" s="71">
        <f t="shared" si="45"/>
        <v>0.24872423171997071</v>
      </c>
      <c r="K45" s="71">
        <f t="shared" si="46"/>
        <v>0.20681272506713866</v>
      </c>
      <c r="L45" s="71">
        <f t="shared" si="47"/>
        <v>0.56676536560058599</v>
      </c>
      <c r="M45" s="71">
        <f t="shared" si="48"/>
        <v>0.90686607360839844</v>
      </c>
      <c r="N45" s="71">
        <f t="shared" si="49"/>
        <v>0.33349811553955078</v>
      </c>
      <c r="O45" s="71">
        <f t="shared" si="50"/>
        <v>0.45575428009033203</v>
      </c>
      <c r="P45" s="71">
        <f t="shared" si="51"/>
        <v>0.66061408996582027</v>
      </c>
      <c r="Q45" s="72">
        <f t="shared" si="52"/>
        <v>0.75250198364257814</v>
      </c>
      <c r="R45" s="54"/>
      <c r="S45" s="160"/>
      <c r="T45" s="160">
        <v>0.5860371780395508</v>
      </c>
      <c r="U45" s="160">
        <v>0.92562980651855464</v>
      </c>
      <c r="V45" s="160">
        <v>0.98918746948242187</v>
      </c>
      <c r="W45" s="160"/>
      <c r="X45" s="160">
        <v>0.85303237915039065</v>
      </c>
      <c r="Y45" s="160">
        <v>0.32478244781494142</v>
      </c>
      <c r="Z45" s="160"/>
      <c r="AA45" s="160">
        <v>0.24872423171997071</v>
      </c>
      <c r="AB45" s="160">
        <v>0.20681272506713866</v>
      </c>
      <c r="AC45" s="160">
        <v>0.56676536560058599</v>
      </c>
      <c r="AD45" s="160">
        <v>0.90686607360839844</v>
      </c>
      <c r="AE45" s="160">
        <v>0.33349811553955078</v>
      </c>
      <c r="AF45" s="160">
        <v>0.45575428009033203</v>
      </c>
      <c r="AG45" s="160">
        <v>0.66061408996582027</v>
      </c>
      <c r="AH45" s="160">
        <v>0.75250198364257814</v>
      </c>
    </row>
    <row r="51" spans="1:36" ht="51.4" x14ac:dyDescent="0.4">
      <c r="A51" s="41"/>
      <c r="B51" s="42" t="s">
        <v>18</v>
      </c>
      <c r="C51" s="42" t="s">
        <v>19</v>
      </c>
      <c r="D51" s="42" t="s">
        <v>20</v>
      </c>
      <c r="E51" s="42" t="s">
        <v>21</v>
      </c>
      <c r="F51" s="42" t="s">
        <v>22</v>
      </c>
      <c r="G51" s="42" t="s">
        <v>23</v>
      </c>
      <c r="H51" s="42" t="s">
        <v>24</v>
      </c>
      <c r="I51" s="42" t="s">
        <v>25</v>
      </c>
      <c r="J51" s="42" t="s">
        <v>26</v>
      </c>
      <c r="K51" s="42" t="s">
        <v>27</v>
      </c>
      <c r="L51" s="42" t="s">
        <v>28</v>
      </c>
      <c r="M51" s="42" t="s">
        <v>29</v>
      </c>
      <c r="N51" s="42" t="s">
        <v>30</v>
      </c>
      <c r="O51" s="42" t="s">
        <v>31</v>
      </c>
      <c r="P51" s="42" t="s">
        <v>32</v>
      </c>
      <c r="Q51" s="42" t="s">
        <v>33</v>
      </c>
    </row>
    <row r="52" spans="1:36" x14ac:dyDescent="0.4">
      <c r="B52" s="145" t="s">
        <v>34</v>
      </c>
      <c r="C52" s="145" t="s">
        <v>35</v>
      </c>
      <c r="D52" s="145" t="s">
        <v>36</v>
      </c>
      <c r="E52" s="145" t="s">
        <v>37</v>
      </c>
      <c r="F52" s="145" t="s">
        <v>38</v>
      </c>
      <c r="G52" s="145" t="s">
        <v>39</v>
      </c>
      <c r="H52" s="145" t="s">
        <v>40</v>
      </c>
      <c r="I52" s="145" t="s">
        <v>41</v>
      </c>
      <c r="J52" s="145" t="s">
        <v>42</v>
      </c>
      <c r="K52" s="145" t="s">
        <v>43</v>
      </c>
      <c r="L52" s="145" t="s">
        <v>44</v>
      </c>
      <c r="M52" s="145" t="s">
        <v>45</v>
      </c>
      <c r="N52" s="145" t="s">
        <v>46</v>
      </c>
      <c r="O52" s="145" t="s">
        <v>47</v>
      </c>
      <c r="P52" s="145" t="s">
        <v>48</v>
      </c>
      <c r="Q52" s="145" t="s">
        <v>49</v>
      </c>
    </row>
    <row r="54" spans="1:36" x14ac:dyDescent="0.4">
      <c r="A54" s="44" t="s">
        <v>84</v>
      </c>
    </row>
    <row r="56" spans="1:36" x14ac:dyDescent="0.4">
      <c r="A56" s="49" t="s">
        <v>141</v>
      </c>
    </row>
    <row r="57" spans="1:36" x14ac:dyDescent="0.4">
      <c r="A57" s="50" t="s">
        <v>55</v>
      </c>
    </row>
    <row r="58" spans="1:36" ht="14.25" x14ac:dyDescent="0.45">
      <c r="A58" s="52" t="s">
        <v>85</v>
      </c>
      <c r="B58" s="53">
        <f>+U58</f>
        <v>0.62281249999999999</v>
      </c>
      <c r="C58" s="53">
        <f>+V58</f>
        <v>0.71662727355957034</v>
      </c>
      <c r="D58" s="53"/>
      <c r="E58" s="53">
        <f>+X58</f>
        <v>0.60644721984863281</v>
      </c>
      <c r="F58" s="53">
        <f t="shared" ref="F58:Q58" si="53">+Y58</f>
        <v>0.61795719146728512</v>
      </c>
      <c r="G58" s="53">
        <f t="shared" si="53"/>
        <v>0.59540740966796879</v>
      </c>
      <c r="H58" s="53">
        <f t="shared" si="53"/>
        <v>0.64830917358398432</v>
      </c>
      <c r="I58" s="53">
        <f t="shared" si="53"/>
        <v>0.60195819854736332</v>
      </c>
      <c r="J58" s="53">
        <f t="shared" si="53"/>
        <v>0.60577415466308593</v>
      </c>
      <c r="K58" s="53">
        <f t="shared" si="53"/>
        <v>0.59932727813720699</v>
      </c>
      <c r="L58" s="53">
        <f t="shared" si="53"/>
        <v>0.68068168640136717</v>
      </c>
      <c r="M58" s="53">
        <f t="shared" si="53"/>
        <v>0.65381278991699221</v>
      </c>
      <c r="N58" s="53">
        <f t="shared" si="53"/>
        <v>0.68805328369140628</v>
      </c>
      <c r="O58" s="53">
        <f t="shared" si="53"/>
        <v>0.67581726074218751</v>
      </c>
      <c r="P58" s="53">
        <f t="shared" si="53"/>
        <v>0.62510532379150385</v>
      </c>
      <c r="Q58" s="56">
        <f t="shared" si="53"/>
        <v>0.63608695983886721</v>
      </c>
      <c r="S58" t="s">
        <v>210</v>
      </c>
      <c r="T58" t="s">
        <v>211</v>
      </c>
      <c r="U58" s="160">
        <v>0.62281249999999999</v>
      </c>
      <c r="V58" s="160">
        <v>0.71662727355957034</v>
      </c>
      <c r="W58" s="160"/>
      <c r="X58" s="160">
        <v>0.60644721984863281</v>
      </c>
      <c r="Y58" s="160">
        <v>0.61795719146728512</v>
      </c>
      <c r="Z58" s="160">
        <v>0.59540740966796879</v>
      </c>
      <c r="AA58" s="160">
        <v>0.64830917358398432</v>
      </c>
      <c r="AB58" s="160">
        <v>0.60195819854736332</v>
      </c>
      <c r="AC58" s="160">
        <v>0.60577415466308593</v>
      </c>
      <c r="AD58" s="160">
        <v>0.59932727813720699</v>
      </c>
      <c r="AE58" s="160">
        <v>0.68068168640136717</v>
      </c>
      <c r="AF58" s="160">
        <v>0.65381278991699221</v>
      </c>
      <c r="AG58" s="160">
        <v>0.68805328369140628</v>
      </c>
      <c r="AH58" s="160">
        <v>0.67581726074218751</v>
      </c>
      <c r="AI58" s="160">
        <v>0.62510532379150385</v>
      </c>
      <c r="AJ58" s="160">
        <v>0.63608695983886721</v>
      </c>
    </row>
    <row r="59" spans="1:36" ht="14.25" x14ac:dyDescent="0.45">
      <c r="A59" s="52" t="s">
        <v>12</v>
      </c>
      <c r="B59" s="53">
        <f t="shared" ref="B59:B61" si="54">+U59</f>
        <v>0.29193750381469724</v>
      </c>
      <c r="C59" s="53">
        <f t="shared" ref="C59:C61" si="55">+V59</f>
        <v>0.2084972381591797</v>
      </c>
      <c r="D59" s="53"/>
      <c r="E59" s="53">
        <f t="shared" ref="E59:E61" si="56">+X59</f>
        <v>0.31456953048706054</v>
      </c>
      <c r="F59" s="53">
        <f t="shared" ref="F59:F61" si="57">+Y59</f>
        <v>0.20919374465942384</v>
      </c>
      <c r="G59" s="53">
        <f t="shared" ref="G59:G61" si="58">+Z59</f>
        <v>0.2613290023803711</v>
      </c>
      <c r="H59" s="53">
        <f t="shared" ref="H59:H61" si="59">+AA59</f>
        <v>0.12270530700683593</v>
      </c>
      <c r="I59" s="53">
        <f t="shared" ref="I59:I61" si="60">+AB59</f>
        <v>0.26247411727905273</v>
      </c>
      <c r="J59" s="53">
        <f t="shared" ref="J59:J61" si="61">+AC59</f>
        <v>0.22057571411132812</v>
      </c>
      <c r="K59" s="53">
        <f t="shared" ref="K59:K61" si="62">+AD59</f>
        <v>0.3549663543701172</v>
      </c>
      <c r="L59" s="53">
        <f t="shared" ref="L59:L61" si="63">+AE59</f>
        <v>0.18420215606689452</v>
      </c>
      <c r="M59" s="53">
        <f t="shared" ref="M59:M61" si="64">+AF59</f>
        <v>0.14673599243164062</v>
      </c>
      <c r="N59" s="53">
        <f t="shared" ref="N59:N61" si="65">+AG59</f>
        <v>0.26633504867553709</v>
      </c>
      <c r="O59" s="53">
        <f t="shared" ref="O59:O61" si="66">+AH59</f>
        <v>0.17724361419677734</v>
      </c>
      <c r="P59" s="53">
        <f t="shared" ref="P59:P61" si="67">+AI59</f>
        <v>0.15178320884704591</v>
      </c>
      <c r="Q59" s="56">
        <f t="shared" ref="Q59:Q61" si="68">+AJ59</f>
        <v>0.21894662857055663</v>
      </c>
      <c r="S59" t="s">
        <v>210</v>
      </c>
      <c r="T59" t="s">
        <v>212</v>
      </c>
      <c r="U59" s="160">
        <v>0.29193750381469724</v>
      </c>
      <c r="V59" s="160">
        <v>0.2084972381591797</v>
      </c>
      <c r="W59" s="160"/>
      <c r="X59" s="160">
        <v>0.31456953048706054</v>
      </c>
      <c r="Y59" s="160">
        <v>0.20919374465942384</v>
      </c>
      <c r="Z59" s="160">
        <v>0.2613290023803711</v>
      </c>
      <c r="AA59" s="160">
        <v>0.12270530700683593</v>
      </c>
      <c r="AB59" s="160">
        <v>0.26247411727905273</v>
      </c>
      <c r="AC59" s="160">
        <v>0.22057571411132812</v>
      </c>
      <c r="AD59" s="160">
        <v>0.3549663543701172</v>
      </c>
      <c r="AE59" s="160">
        <v>0.18420215606689452</v>
      </c>
      <c r="AF59" s="160">
        <v>0.14673599243164062</v>
      </c>
      <c r="AG59" s="160">
        <v>0.26633504867553709</v>
      </c>
      <c r="AH59" s="160">
        <v>0.17724361419677734</v>
      </c>
      <c r="AI59" s="160">
        <v>0.15178320884704591</v>
      </c>
      <c r="AJ59" s="160">
        <v>0.21894662857055663</v>
      </c>
    </row>
    <row r="60" spans="1:36" ht="14.25" x14ac:dyDescent="0.45">
      <c r="A60" s="52" t="s">
        <v>56</v>
      </c>
      <c r="B60" s="53">
        <f t="shared" si="54"/>
        <v>6.8062500953674318E-2</v>
      </c>
      <c r="C60" s="53">
        <f t="shared" si="55"/>
        <v>4.9436140060424807E-2</v>
      </c>
      <c r="D60" s="53"/>
      <c r="E60" s="53">
        <f t="shared" si="56"/>
        <v>6.440721988677979E-2</v>
      </c>
      <c r="F60" s="53">
        <f t="shared" si="57"/>
        <v>0.1496886444091797</v>
      </c>
      <c r="G60" s="53">
        <f t="shared" si="58"/>
        <v>0.12842917442321777</v>
      </c>
      <c r="H60" s="53">
        <f t="shared" si="59"/>
        <v>0.20740739822387697</v>
      </c>
      <c r="I60" s="53">
        <f t="shared" si="60"/>
        <v>0.1110901927947998</v>
      </c>
      <c r="J60" s="53">
        <f t="shared" si="61"/>
        <v>0.1460568904876709</v>
      </c>
      <c r="K60" s="53">
        <f t="shared" si="62"/>
        <v>2.3545706272125246E-2</v>
      </c>
      <c r="L60" s="53">
        <f t="shared" si="63"/>
        <v>0.10397538185119629</v>
      </c>
      <c r="M60" s="53">
        <f t="shared" si="64"/>
        <v>0.18024263381958008</v>
      </c>
      <c r="N60" s="53">
        <f t="shared" si="65"/>
        <v>2.7906584739685058E-2</v>
      </c>
      <c r="O60" s="53">
        <f t="shared" si="66"/>
        <v>0.12542674064636231</v>
      </c>
      <c r="P60" s="53">
        <f t="shared" si="67"/>
        <v>0.20429655075073241</v>
      </c>
      <c r="Q60" s="56">
        <f t="shared" si="68"/>
        <v>0.12185118675231933</v>
      </c>
      <c r="S60" t="s">
        <v>210</v>
      </c>
      <c r="T60" t="s">
        <v>213</v>
      </c>
      <c r="U60" s="160">
        <v>6.8062500953674318E-2</v>
      </c>
      <c r="V60" s="160">
        <v>4.9436140060424807E-2</v>
      </c>
      <c r="W60" s="160"/>
      <c r="X60" s="160">
        <v>6.440721988677979E-2</v>
      </c>
      <c r="Y60" s="160">
        <v>0.1496886444091797</v>
      </c>
      <c r="Z60" s="160">
        <v>0.12842917442321777</v>
      </c>
      <c r="AA60" s="160">
        <v>0.20740739822387697</v>
      </c>
      <c r="AB60" s="160">
        <v>0.1110901927947998</v>
      </c>
      <c r="AC60" s="160">
        <v>0.1460568904876709</v>
      </c>
      <c r="AD60" s="160">
        <v>2.3545706272125246E-2</v>
      </c>
      <c r="AE60" s="160">
        <v>0.10397538185119629</v>
      </c>
      <c r="AF60" s="160">
        <v>0.18024263381958008</v>
      </c>
      <c r="AG60" s="160">
        <v>2.7906584739685058E-2</v>
      </c>
      <c r="AH60" s="160">
        <v>0.12542674064636231</v>
      </c>
      <c r="AI60" s="160">
        <v>0.20429655075073241</v>
      </c>
      <c r="AJ60" s="160">
        <v>0.12185118675231933</v>
      </c>
    </row>
    <row r="61" spans="1:36" ht="14.25" x14ac:dyDescent="0.45">
      <c r="A61" s="52" t="s">
        <v>13</v>
      </c>
      <c r="B61" s="53">
        <f t="shared" si="54"/>
        <v>1.7187500000000001E-2</v>
      </c>
      <c r="C61" s="53">
        <f t="shared" si="55"/>
        <v>2.543928623199463E-2</v>
      </c>
      <c r="D61" s="53"/>
      <c r="E61" s="53">
        <f t="shared" si="56"/>
        <v>1.457602858543396E-2</v>
      </c>
      <c r="F61" s="53">
        <f t="shared" si="57"/>
        <v>2.3160433769226073E-2</v>
      </c>
      <c r="G61" s="53">
        <f t="shared" si="58"/>
        <v>1.4834383726119995E-2</v>
      </c>
      <c r="H61" s="53">
        <f t="shared" si="59"/>
        <v>2.1578099727630615E-2</v>
      </c>
      <c r="I61" s="53">
        <f t="shared" si="60"/>
        <v>2.4477498531341554E-2</v>
      </c>
      <c r="J61" s="53">
        <f t="shared" si="61"/>
        <v>2.7593255043029785E-2</v>
      </c>
      <c r="K61" s="53">
        <f t="shared" si="62"/>
        <v>2.2160663604736328E-2</v>
      </c>
      <c r="L61" s="53">
        <f t="shared" si="63"/>
        <v>3.1140768527984621E-2</v>
      </c>
      <c r="M61" s="53">
        <f t="shared" si="64"/>
        <v>1.9208550453186035E-2</v>
      </c>
      <c r="N61" s="53">
        <f t="shared" si="65"/>
        <v>1.7705085277557372E-2</v>
      </c>
      <c r="O61" s="53">
        <f t="shared" si="66"/>
        <v>2.1512417793273925E-2</v>
      </c>
      <c r="P61" s="53">
        <f t="shared" si="67"/>
        <v>1.8814940452575684E-2</v>
      </c>
      <c r="Q61" s="56">
        <f t="shared" si="68"/>
        <v>2.3115205764770507E-2</v>
      </c>
      <c r="S61" t="s">
        <v>210</v>
      </c>
      <c r="T61" t="s">
        <v>214</v>
      </c>
      <c r="U61" s="160">
        <v>1.7187500000000001E-2</v>
      </c>
      <c r="V61" s="160">
        <v>2.543928623199463E-2</v>
      </c>
      <c r="W61" s="160"/>
      <c r="X61" s="160">
        <v>1.457602858543396E-2</v>
      </c>
      <c r="Y61" s="160">
        <v>2.3160433769226073E-2</v>
      </c>
      <c r="Z61" s="160">
        <v>1.4834383726119995E-2</v>
      </c>
      <c r="AA61" s="160">
        <v>2.1578099727630615E-2</v>
      </c>
      <c r="AB61" s="160">
        <v>2.4477498531341554E-2</v>
      </c>
      <c r="AC61" s="160">
        <v>2.7593255043029785E-2</v>
      </c>
      <c r="AD61" s="160">
        <v>2.2160663604736328E-2</v>
      </c>
      <c r="AE61" s="160">
        <v>3.1140768527984621E-2</v>
      </c>
      <c r="AF61" s="160">
        <v>1.9208550453186035E-2</v>
      </c>
      <c r="AG61" s="160">
        <v>1.7705085277557372E-2</v>
      </c>
      <c r="AH61" s="160">
        <v>2.1512417793273925E-2</v>
      </c>
      <c r="AI61" s="160">
        <v>1.8814940452575684E-2</v>
      </c>
      <c r="AJ61" s="160">
        <v>2.3115205764770507E-2</v>
      </c>
    </row>
    <row r="62" spans="1:36" ht="14.25" x14ac:dyDescent="0.45">
      <c r="A62" s="50" t="s">
        <v>57</v>
      </c>
      <c r="S62"/>
      <c r="T62"/>
      <c r="U62" s="160"/>
      <c r="V62" s="160"/>
      <c r="W62" s="160"/>
      <c r="X62" s="160"/>
      <c r="Y62" s="160"/>
      <c r="Z62" s="160"/>
      <c r="AA62" s="160"/>
      <c r="AB62" s="160"/>
      <c r="AC62" s="160"/>
      <c r="AD62" s="160"/>
      <c r="AE62" s="160"/>
      <c r="AF62" s="160"/>
      <c r="AG62" s="160"/>
      <c r="AH62" s="160"/>
      <c r="AI62" s="160"/>
      <c r="AJ62" s="160"/>
    </row>
    <row r="63" spans="1:36" ht="14.25" x14ac:dyDescent="0.45">
      <c r="A63" s="52" t="s">
        <v>58</v>
      </c>
      <c r="B63" s="53">
        <f>+U63</f>
        <v>0.174392147064209</v>
      </c>
      <c r="C63" s="53">
        <f t="shared" ref="C63:Q67" si="69">+V63</f>
        <v>0.20009382247924803</v>
      </c>
      <c r="D63" s="53">
        <f t="shared" si="69"/>
        <v>0.16227754592895507</v>
      </c>
      <c r="E63" s="53">
        <f t="shared" si="69"/>
        <v>0.14566516876220703</v>
      </c>
      <c r="F63" s="53">
        <f t="shared" si="69"/>
        <v>0.18754737854003906</v>
      </c>
      <c r="G63" s="53">
        <f t="shared" si="69"/>
        <v>0.16910346984863281</v>
      </c>
      <c r="H63" s="53">
        <f t="shared" si="69"/>
        <v>0.20640787124633789</v>
      </c>
      <c r="I63" s="53">
        <f t="shared" si="69"/>
        <v>0.20151493072509766</v>
      </c>
      <c r="J63" s="53">
        <f t="shared" si="69"/>
        <v>0.20038991928100586</v>
      </c>
      <c r="K63" s="53">
        <f t="shared" si="69"/>
        <v>0.24597448348999024</v>
      </c>
      <c r="L63" s="53">
        <f t="shared" si="69"/>
        <v>0.1915283203125</v>
      </c>
      <c r="M63" s="53">
        <f t="shared" si="69"/>
        <v>0.20841690063476562</v>
      </c>
      <c r="N63" s="53">
        <f t="shared" si="69"/>
        <v>0.19302858352661134</v>
      </c>
      <c r="O63" s="53">
        <f t="shared" si="69"/>
        <v>0.1818996238708496</v>
      </c>
      <c r="P63" s="53">
        <f t="shared" si="69"/>
        <v>0.15433113098144532</v>
      </c>
      <c r="Q63" s="56">
        <f t="shared" si="69"/>
        <v>0.18184413909912109</v>
      </c>
      <c r="R63" s="56"/>
      <c r="S63" t="s">
        <v>210</v>
      </c>
      <c r="T63" t="s">
        <v>58</v>
      </c>
      <c r="U63" s="160">
        <v>0.174392147064209</v>
      </c>
      <c r="V63" s="160">
        <v>0.20009382247924803</v>
      </c>
      <c r="W63" s="160">
        <v>0.16227754592895507</v>
      </c>
      <c r="X63" s="160">
        <v>0.14566516876220703</v>
      </c>
      <c r="Y63" s="160">
        <v>0.18754737854003906</v>
      </c>
      <c r="Z63" s="160">
        <v>0.16910346984863281</v>
      </c>
      <c r="AA63" s="160">
        <v>0.20640787124633789</v>
      </c>
      <c r="AB63" s="160">
        <v>0.20151493072509766</v>
      </c>
      <c r="AC63" s="160">
        <v>0.20038991928100586</v>
      </c>
      <c r="AD63" s="160">
        <v>0.24597448348999024</v>
      </c>
      <c r="AE63" s="160">
        <v>0.1915283203125</v>
      </c>
      <c r="AF63" s="160">
        <v>0.20841690063476562</v>
      </c>
      <c r="AG63" s="160">
        <v>0.19302858352661134</v>
      </c>
      <c r="AH63" s="160">
        <v>0.1818996238708496</v>
      </c>
      <c r="AI63" s="160">
        <v>0.15433113098144532</v>
      </c>
      <c r="AJ63" s="160">
        <v>0.18184413909912109</v>
      </c>
    </row>
    <row r="64" spans="1:36" ht="14.25" x14ac:dyDescent="0.45">
      <c r="A64" s="52" t="s">
        <v>59</v>
      </c>
      <c r="B64" s="53">
        <f t="shared" ref="B64:B67" si="70">+U64</f>
        <v>0.25476676940917969</v>
      </c>
      <c r="C64" s="53">
        <f t="shared" si="69"/>
        <v>0.29756950378417968</v>
      </c>
      <c r="D64" s="53">
        <f t="shared" si="69"/>
        <v>0.29089265823364258</v>
      </c>
      <c r="E64" s="53">
        <f t="shared" si="69"/>
        <v>0.28914169311523436</v>
      </c>
      <c r="F64" s="53">
        <f t="shared" si="69"/>
        <v>0.28950918197631836</v>
      </c>
      <c r="G64" s="53">
        <f t="shared" si="69"/>
        <v>0.24560815811157227</v>
      </c>
      <c r="H64" s="53">
        <f t="shared" si="69"/>
        <v>0.31539150238037111</v>
      </c>
      <c r="I64" s="53">
        <f t="shared" si="69"/>
        <v>0.25971391677856448</v>
      </c>
      <c r="J64" s="53">
        <f t="shared" si="69"/>
        <v>0.31132993698120115</v>
      </c>
      <c r="K64" s="53">
        <f t="shared" si="69"/>
        <v>0.2702963066101074</v>
      </c>
      <c r="L64" s="53">
        <f t="shared" si="69"/>
        <v>0.27545204162597658</v>
      </c>
      <c r="M64" s="53">
        <f t="shared" si="69"/>
        <v>0.2343992042541504</v>
      </c>
      <c r="N64" s="53">
        <f t="shared" si="69"/>
        <v>0.30153861999511716</v>
      </c>
      <c r="O64" s="53">
        <f t="shared" si="69"/>
        <v>0.25046480178833008</v>
      </c>
      <c r="P64" s="53">
        <f t="shared" si="69"/>
        <v>0.23792556762695313</v>
      </c>
      <c r="Q64" s="56">
        <f t="shared" si="69"/>
        <v>0.28246412277221677</v>
      </c>
      <c r="R64" s="56"/>
      <c r="S64" t="s">
        <v>210</v>
      </c>
      <c r="T64" t="s">
        <v>59</v>
      </c>
      <c r="U64" s="160">
        <v>0.25476676940917969</v>
      </c>
      <c r="V64" s="160">
        <v>0.29756950378417968</v>
      </c>
      <c r="W64" s="160">
        <v>0.29089265823364258</v>
      </c>
      <c r="X64" s="160">
        <v>0.28914169311523436</v>
      </c>
      <c r="Y64" s="160">
        <v>0.28950918197631836</v>
      </c>
      <c r="Z64" s="160">
        <v>0.24560815811157227</v>
      </c>
      <c r="AA64" s="160">
        <v>0.31539150238037111</v>
      </c>
      <c r="AB64" s="160">
        <v>0.25971391677856448</v>
      </c>
      <c r="AC64" s="160">
        <v>0.31132993698120115</v>
      </c>
      <c r="AD64" s="160">
        <v>0.2702963066101074</v>
      </c>
      <c r="AE64" s="160">
        <v>0.27545204162597658</v>
      </c>
      <c r="AF64" s="160">
        <v>0.2343992042541504</v>
      </c>
      <c r="AG64" s="160">
        <v>0.30153861999511716</v>
      </c>
      <c r="AH64" s="160">
        <v>0.25046480178833008</v>
      </c>
      <c r="AI64" s="160">
        <v>0.23792556762695313</v>
      </c>
      <c r="AJ64" s="160">
        <v>0.28246412277221677</v>
      </c>
    </row>
    <row r="65" spans="1:36" ht="14.25" x14ac:dyDescent="0.45">
      <c r="A65" s="52" t="s">
        <v>60</v>
      </c>
      <c r="B65" s="53">
        <f t="shared" si="70"/>
        <v>0.32117790222167969</v>
      </c>
      <c r="C65" s="53">
        <f t="shared" si="69"/>
        <v>0.29257198333740236</v>
      </c>
      <c r="D65" s="53">
        <f t="shared" si="69"/>
        <v>0.32241397857666015</v>
      </c>
      <c r="E65" s="53">
        <f t="shared" si="69"/>
        <v>0.3000118064880371</v>
      </c>
      <c r="F65" s="53">
        <f t="shared" si="69"/>
        <v>0.28190147399902343</v>
      </c>
      <c r="G65" s="53">
        <f t="shared" si="69"/>
        <v>0.32892814636230466</v>
      </c>
      <c r="H65" s="53">
        <f t="shared" si="69"/>
        <v>0.25787820816040041</v>
      </c>
      <c r="I65" s="53">
        <f t="shared" si="69"/>
        <v>0.28142580032348635</v>
      </c>
      <c r="J65" s="53">
        <f t="shared" si="69"/>
        <v>0.25610515594482419</v>
      </c>
      <c r="K65" s="53">
        <f t="shared" si="69"/>
        <v>0.22773836135864259</v>
      </c>
      <c r="L65" s="53">
        <f t="shared" si="69"/>
        <v>0.27343362808227539</v>
      </c>
      <c r="M65" s="53">
        <f t="shared" si="69"/>
        <v>0.26778238296508788</v>
      </c>
      <c r="N65" s="53">
        <f t="shared" si="69"/>
        <v>0.25976789474487305</v>
      </c>
      <c r="O65" s="53">
        <f t="shared" si="69"/>
        <v>0.28685218811035157</v>
      </c>
      <c r="P65" s="53">
        <f t="shared" si="69"/>
        <v>0.32808952331542968</v>
      </c>
      <c r="Q65" s="56">
        <f t="shared" si="69"/>
        <v>0.288784294128418</v>
      </c>
      <c r="R65" s="56"/>
      <c r="S65" t="s">
        <v>210</v>
      </c>
      <c r="T65" t="s">
        <v>60</v>
      </c>
      <c r="U65" s="160">
        <v>0.32117790222167969</v>
      </c>
      <c r="V65" s="160">
        <v>0.29257198333740236</v>
      </c>
      <c r="W65" s="160">
        <v>0.32241397857666015</v>
      </c>
      <c r="X65" s="160">
        <v>0.3000118064880371</v>
      </c>
      <c r="Y65" s="160">
        <v>0.28190147399902343</v>
      </c>
      <c r="Z65" s="160">
        <v>0.32892814636230466</v>
      </c>
      <c r="AA65" s="160">
        <v>0.25787820816040041</v>
      </c>
      <c r="AB65" s="160">
        <v>0.28142580032348635</v>
      </c>
      <c r="AC65" s="160">
        <v>0.25610515594482419</v>
      </c>
      <c r="AD65" s="160">
        <v>0.22773836135864259</v>
      </c>
      <c r="AE65" s="160">
        <v>0.27343362808227539</v>
      </c>
      <c r="AF65" s="160">
        <v>0.26778238296508788</v>
      </c>
      <c r="AG65" s="160">
        <v>0.25976789474487305</v>
      </c>
      <c r="AH65" s="160">
        <v>0.28685218811035157</v>
      </c>
      <c r="AI65" s="160">
        <v>0.32808952331542968</v>
      </c>
      <c r="AJ65" s="160">
        <v>0.288784294128418</v>
      </c>
    </row>
    <row r="66" spans="1:36" ht="14.25" x14ac:dyDescent="0.45">
      <c r="A66" s="52" t="s">
        <v>61</v>
      </c>
      <c r="B66" s="53">
        <f t="shared" si="70"/>
        <v>0.18800788879394531</v>
      </c>
      <c r="C66" s="53">
        <f t="shared" si="69"/>
        <v>0.15152181625366212</v>
      </c>
      <c r="D66" s="53">
        <f t="shared" si="69"/>
        <v>0.15677845001220703</v>
      </c>
      <c r="E66" s="53">
        <f t="shared" si="69"/>
        <v>0.18043050765991211</v>
      </c>
      <c r="F66" s="53">
        <f t="shared" si="69"/>
        <v>0.15673949241638183</v>
      </c>
      <c r="G66" s="53">
        <f t="shared" si="69"/>
        <v>0.16944934844970702</v>
      </c>
      <c r="H66" s="53">
        <f t="shared" si="69"/>
        <v>0.13814486503601076</v>
      </c>
      <c r="I66" s="53">
        <f t="shared" si="69"/>
        <v>0.17405216217041017</v>
      </c>
      <c r="J66" s="53">
        <f t="shared" si="69"/>
        <v>0.14857885360717774</v>
      </c>
      <c r="K66" s="53">
        <f t="shared" si="69"/>
        <v>0.16141897201538086</v>
      </c>
      <c r="L66" s="53">
        <f t="shared" si="69"/>
        <v>0.17627508163452149</v>
      </c>
      <c r="M66" s="53">
        <f t="shared" si="69"/>
        <v>0.19089820861816406</v>
      </c>
      <c r="N66" s="53">
        <f t="shared" si="69"/>
        <v>0.15048492431640625</v>
      </c>
      <c r="O66" s="53">
        <f t="shared" si="69"/>
        <v>0.19612289428710938</v>
      </c>
      <c r="P66" s="53">
        <f t="shared" si="69"/>
        <v>0.21412233352661134</v>
      </c>
      <c r="Q66" s="56">
        <f t="shared" si="69"/>
        <v>0.16615694046020507</v>
      </c>
      <c r="R66" s="56"/>
      <c r="S66" t="s">
        <v>210</v>
      </c>
      <c r="T66" t="s">
        <v>61</v>
      </c>
      <c r="U66" s="160">
        <v>0.18800788879394531</v>
      </c>
      <c r="V66" s="160">
        <v>0.15152181625366212</v>
      </c>
      <c r="W66" s="160">
        <v>0.15677845001220703</v>
      </c>
      <c r="X66" s="160">
        <v>0.18043050765991211</v>
      </c>
      <c r="Y66" s="160">
        <v>0.15673949241638183</v>
      </c>
      <c r="Z66" s="160">
        <v>0.16944934844970702</v>
      </c>
      <c r="AA66" s="160">
        <v>0.13814486503601076</v>
      </c>
      <c r="AB66" s="160">
        <v>0.17405216217041017</v>
      </c>
      <c r="AC66" s="160">
        <v>0.14857885360717774</v>
      </c>
      <c r="AD66" s="160">
        <v>0.16141897201538086</v>
      </c>
      <c r="AE66" s="160">
        <v>0.17627508163452149</v>
      </c>
      <c r="AF66" s="160">
        <v>0.19089820861816406</v>
      </c>
      <c r="AG66" s="160">
        <v>0.15048492431640625</v>
      </c>
      <c r="AH66" s="160">
        <v>0.19612289428710938</v>
      </c>
      <c r="AI66" s="160">
        <v>0.21412233352661134</v>
      </c>
      <c r="AJ66" s="160">
        <v>0.16615694046020507</v>
      </c>
    </row>
    <row r="67" spans="1:36" ht="14.25" x14ac:dyDescent="0.45">
      <c r="A67" s="52" t="s">
        <v>62</v>
      </c>
      <c r="B67" s="53">
        <f t="shared" si="70"/>
        <v>6.1655316352844242E-2</v>
      </c>
      <c r="C67" s="53">
        <f t="shared" si="69"/>
        <v>5.8242874145507814E-2</v>
      </c>
      <c r="D67" s="53">
        <f t="shared" si="69"/>
        <v>6.7637324333190918E-2</v>
      </c>
      <c r="E67" s="53">
        <f t="shared" si="69"/>
        <v>8.47508430480957E-2</v>
      </c>
      <c r="F67" s="53">
        <f t="shared" si="69"/>
        <v>8.4302463531494135E-2</v>
      </c>
      <c r="G67" s="53">
        <f t="shared" si="69"/>
        <v>8.6910877227783206E-2</v>
      </c>
      <c r="H67" s="53">
        <f t="shared" si="69"/>
        <v>8.2177515029907222E-2</v>
      </c>
      <c r="I67" s="53">
        <f t="shared" si="69"/>
        <v>8.3293180465698238E-2</v>
      </c>
      <c r="J67" s="53">
        <f t="shared" si="69"/>
        <v>8.3596143722534183E-2</v>
      </c>
      <c r="K67" s="53">
        <f t="shared" si="69"/>
        <v>9.4571866989135736E-2</v>
      </c>
      <c r="L67" s="53">
        <f t="shared" si="69"/>
        <v>8.3310928344726559E-2</v>
      </c>
      <c r="M67" s="53">
        <f t="shared" si="69"/>
        <v>9.850332260131836E-2</v>
      </c>
      <c r="N67" s="53">
        <f t="shared" si="69"/>
        <v>9.517997741699219E-2</v>
      </c>
      <c r="O67" s="53">
        <f t="shared" si="69"/>
        <v>8.4660491943359381E-2</v>
      </c>
      <c r="P67" s="53">
        <f t="shared" si="69"/>
        <v>6.5531482696533208E-2</v>
      </c>
      <c r="Q67" s="56">
        <f t="shared" si="69"/>
        <v>8.0750474929809565E-2</v>
      </c>
      <c r="R67" s="56"/>
      <c r="S67" t="s">
        <v>210</v>
      </c>
      <c r="T67" t="s">
        <v>62</v>
      </c>
      <c r="U67" s="160">
        <v>6.1655316352844242E-2</v>
      </c>
      <c r="V67" s="160">
        <v>5.8242874145507814E-2</v>
      </c>
      <c r="W67" s="160">
        <v>6.7637324333190918E-2</v>
      </c>
      <c r="X67" s="160">
        <v>8.47508430480957E-2</v>
      </c>
      <c r="Y67" s="160">
        <v>8.4302463531494135E-2</v>
      </c>
      <c r="Z67" s="160">
        <v>8.6910877227783206E-2</v>
      </c>
      <c r="AA67" s="160">
        <v>8.2177515029907222E-2</v>
      </c>
      <c r="AB67" s="160">
        <v>8.3293180465698238E-2</v>
      </c>
      <c r="AC67" s="160">
        <v>8.3596143722534183E-2</v>
      </c>
      <c r="AD67" s="160">
        <v>9.4571866989135736E-2</v>
      </c>
      <c r="AE67" s="160">
        <v>8.3310928344726559E-2</v>
      </c>
      <c r="AF67" s="160">
        <v>9.850332260131836E-2</v>
      </c>
      <c r="AG67" s="160">
        <v>9.517997741699219E-2</v>
      </c>
      <c r="AH67" s="160">
        <v>8.4660491943359381E-2</v>
      </c>
      <c r="AI67" s="160">
        <v>6.5531482696533208E-2</v>
      </c>
      <c r="AJ67" s="160">
        <v>8.0750474929809565E-2</v>
      </c>
    </row>
    <row r="68" spans="1:36" ht="14.25" x14ac:dyDescent="0.45">
      <c r="A68" s="50" t="s">
        <v>63</v>
      </c>
      <c r="B68" s="66"/>
      <c r="C68" s="66"/>
      <c r="D68" s="66"/>
      <c r="E68" s="66"/>
      <c r="F68" s="66"/>
      <c r="G68" s="66"/>
      <c r="H68" s="66"/>
      <c r="I68" s="66"/>
      <c r="J68" s="66"/>
      <c r="K68" s="66"/>
      <c r="L68" s="66"/>
      <c r="M68" s="66"/>
      <c r="N68" s="66"/>
      <c r="O68" s="66"/>
      <c r="P68" s="66"/>
      <c r="Q68" s="56"/>
      <c r="S68"/>
      <c r="T68"/>
      <c r="U68" s="160"/>
      <c r="V68" s="160"/>
      <c r="W68" s="160"/>
      <c r="X68" s="160"/>
      <c r="Y68" s="160"/>
      <c r="Z68" s="160"/>
      <c r="AA68" s="160"/>
      <c r="AB68" s="160"/>
      <c r="AC68" s="160"/>
      <c r="AD68" s="160"/>
      <c r="AE68" s="160"/>
      <c r="AF68" s="160"/>
      <c r="AG68" s="160"/>
      <c r="AH68" s="160"/>
      <c r="AI68" s="160"/>
      <c r="AJ68" s="160"/>
    </row>
    <row r="69" spans="1:36" ht="14.25" x14ac:dyDescent="0.45">
      <c r="A69" s="52" t="s">
        <v>64</v>
      </c>
      <c r="B69" s="53"/>
      <c r="C69" s="53">
        <f>+V69</f>
        <v>0</v>
      </c>
      <c r="D69" s="53">
        <f t="shared" ref="D69:E73" si="71">+W69</f>
        <v>5.7383573055267336E-3</v>
      </c>
      <c r="E69" s="53">
        <f t="shared" si="71"/>
        <v>0.11128714561462402</v>
      </c>
      <c r="F69" s="53"/>
      <c r="G69" s="53"/>
      <c r="H69" s="53"/>
      <c r="I69" s="53">
        <f>+AB69</f>
        <v>6.4083824157714839E-2</v>
      </c>
      <c r="J69" s="53"/>
      <c r="K69" s="53"/>
      <c r="L69" s="53">
        <f>+AE69</f>
        <v>0.26945472717285157</v>
      </c>
      <c r="M69" s="53">
        <f>+AF69</f>
        <v>0.16715631484985352</v>
      </c>
      <c r="N69" s="53"/>
      <c r="O69" s="53">
        <f>+AH69</f>
        <v>0.28070869445800783</v>
      </c>
      <c r="P69" s="53">
        <f t="shared" ref="P69:Q73" si="72">+AI69</f>
        <v>2.4692511558532713E-2</v>
      </c>
      <c r="Q69" s="56">
        <f t="shared" si="72"/>
        <v>7.2065377235412592E-2</v>
      </c>
      <c r="S69" t="s">
        <v>210</v>
      </c>
      <c r="T69" t="s">
        <v>215</v>
      </c>
      <c r="U69" s="160"/>
      <c r="V69" s="160">
        <v>0</v>
      </c>
      <c r="W69" s="160">
        <v>5.7383573055267336E-3</v>
      </c>
      <c r="X69" s="160">
        <v>0.11128714561462402</v>
      </c>
      <c r="Y69" s="160"/>
      <c r="Z69" s="160"/>
      <c r="AA69" s="160"/>
      <c r="AB69" s="160">
        <v>6.4083824157714839E-2</v>
      </c>
      <c r="AC69" s="160"/>
      <c r="AD69" s="160"/>
      <c r="AE69" s="160">
        <v>0.26945472717285157</v>
      </c>
      <c r="AF69" s="160">
        <v>0.16715631484985352</v>
      </c>
      <c r="AG69" s="160"/>
      <c r="AH69" s="160">
        <v>0.28070869445800783</v>
      </c>
      <c r="AI69" s="160">
        <v>2.4692511558532713E-2</v>
      </c>
      <c r="AJ69" s="160">
        <v>7.2065377235412592E-2</v>
      </c>
    </row>
    <row r="70" spans="1:36" ht="14.25" x14ac:dyDescent="0.45">
      <c r="A70" s="52" t="s">
        <v>65</v>
      </c>
      <c r="B70" s="53"/>
      <c r="C70" s="53">
        <f t="shared" ref="C70:C73" si="73">+V70</f>
        <v>0</v>
      </c>
      <c r="D70" s="53">
        <f t="shared" si="71"/>
        <v>0.12992757797241211</v>
      </c>
      <c r="E70" s="53">
        <f t="shared" si="71"/>
        <v>0</v>
      </c>
      <c r="F70" s="53"/>
      <c r="G70" s="53"/>
      <c r="H70" s="53"/>
      <c r="I70" s="53">
        <f t="shared" ref="I70:I73" si="74">+AB70</f>
        <v>4.784772872924805E-2</v>
      </c>
      <c r="J70" s="53"/>
      <c r="K70" s="53"/>
      <c r="L70" s="53">
        <f t="shared" ref="L70:M73" si="75">+AE70</f>
        <v>0</v>
      </c>
      <c r="M70" s="53">
        <f t="shared" si="75"/>
        <v>0.33458625793457031</v>
      </c>
      <c r="N70" s="53"/>
      <c r="O70" s="53">
        <f t="shared" ref="O70:O73" si="76">+AH70</f>
        <v>6.5234346389770506E-2</v>
      </c>
      <c r="P70" s="53">
        <f t="shared" si="72"/>
        <v>6.6756458282470704E-2</v>
      </c>
      <c r="Q70" s="56">
        <f t="shared" si="72"/>
        <v>9.5385112762451166E-2</v>
      </c>
      <c r="S70" t="s">
        <v>210</v>
      </c>
      <c r="T70" t="s">
        <v>216</v>
      </c>
      <c r="U70" s="160"/>
      <c r="V70" s="160">
        <v>0</v>
      </c>
      <c r="W70" s="160">
        <v>0.12992757797241211</v>
      </c>
      <c r="X70" s="160">
        <v>0</v>
      </c>
      <c r="Y70" s="160"/>
      <c r="Z70" s="160"/>
      <c r="AA70" s="160"/>
      <c r="AB70" s="160">
        <v>4.784772872924805E-2</v>
      </c>
      <c r="AC70" s="160"/>
      <c r="AD70" s="160"/>
      <c r="AE70" s="160">
        <v>0</v>
      </c>
      <c r="AF70" s="160">
        <v>0.33458625793457031</v>
      </c>
      <c r="AG70" s="160"/>
      <c r="AH70" s="160">
        <v>6.5234346389770506E-2</v>
      </c>
      <c r="AI70" s="160">
        <v>6.6756458282470704E-2</v>
      </c>
      <c r="AJ70" s="160">
        <v>9.5385112762451166E-2</v>
      </c>
    </row>
    <row r="71" spans="1:36" ht="14.25" x14ac:dyDescent="0.45">
      <c r="A71" s="52" t="s">
        <v>66</v>
      </c>
      <c r="B71" s="53"/>
      <c r="C71" s="53">
        <f t="shared" si="73"/>
        <v>0.29211872100830077</v>
      </c>
      <c r="D71" s="53">
        <f t="shared" si="71"/>
        <v>0</v>
      </c>
      <c r="E71" s="53">
        <f t="shared" si="71"/>
        <v>0</v>
      </c>
      <c r="F71" s="53"/>
      <c r="G71" s="53"/>
      <c r="H71" s="53"/>
      <c r="I71" s="53">
        <f t="shared" si="74"/>
        <v>0</v>
      </c>
      <c r="J71" s="53"/>
      <c r="K71" s="53"/>
      <c r="L71" s="53">
        <f t="shared" si="75"/>
        <v>0</v>
      </c>
      <c r="M71" s="53">
        <f t="shared" si="75"/>
        <v>0</v>
      </c>
      <c r="N71" s="53"/>
      <c r="O71" s="53">
        <f t="shared" si="76"/>
        <v>0</v>
      </c>
      <c r="P71" s="53">
        <f t="shared" si="72"/>
        <v>0</v>
      </c>
      <c r="Q71" s="56">
        <f t="shared" si="72"/>
        <v>4.0403577685356141E-3</v>
      </c>
      <c r="S71" t="s">
        <v>210</v>
      </c>
      <c r="T71" t="s">
        <v>217</v>
      </c>
      <c r="U71" s="160"/>
      <c r="V71" s="160">
        <v>0.29211872100830077</v>
      </c>
      <c r="W71" s="160">
        <v>0</v>
      </c>
      <c r="X71" s="160">
        <v>0</v>
      </c>
      <c r="Y71" s="160"/>
      <c r="Z71" s="160"/>
      <c r="AA71" s="160"/>
      <c r="AB71" s="160">
        <v>0</v>
      </c>
      <c r="AC71" s="160"/>
      <c r="AD71" s="160"/>
      <c r="AE71" s="160">
        <v>0</v>
      </c>
      <c r="AF71" s="160">
        <v>0</v>
      </c>
      <c r="AG71" s="160"/>
      <c r="AH71" s="160">
        <v>0</v>
      </c>
      <c r="AI71" s="160">
        <v>0</v>
      </c>
      <c r="AJ71" s="160">
        <v>4.0403577685356141E-3</v>
      </c>
    </row>
    <row r="72" spans="1:36" ht="14.25" x14ac:dyDescent="0.45">
      <c r="A72" s="57" t="s">
        <v>8</v>
      </c>
      <c r="B72" s="53"/>
      <c r="C72" s="53">
        <f t="shared" si="73"/>
        <v>0.70788124084472659</v>
      </c>
      <c r="D72" s="53">
        <f t="shared" si="71"/>
        <v>0.86433403015136723</v>
      </c>
      <c r="E72" s="53">
        <f t="shared" si="71"/>
        <v>0.88871292114257816</v>
      </c>
      <c r="F72" s="53"/>
      <c r="G72" s="53"/>
      <c r="H72" s="53"/>
      <c r="I72" s="53">
        <f t="shared" si="74"/>
        <v>0.88806846618652346</v>
      </c>
      <c r="J72" s="53"/>
      <c r="K72" s="53"/>
      <c r="L72" s="53">
        <f t="shared" si="75"/>
        <v>0.73054527282714843</v>
      </c>
      <c r="M72" s="53">
        <f t="shared" si="75"/>
        <v>0.49825744628906249</v>
      </c>
      <c r="N72" s="53"/>
      <c r="O72" s="53">
        <f t="shared" si="76"/>
        <v>0.65405693054199221</v>
      </c>
      <c r="P72" s="53">
        <f t="shared" si="72"/>
        <v>0.90855102539062504</v>
      </c>
      <c r="Q72" s="56">
        <f t="shared" si="72"/>
        <v>0.82850914001464848</v>
      </c>
      <c r="S72" t="s">
        <v>210</v>
      </c>
      <c r="T72" t="s">
        <v>218</v>
      </c>
      <c r="U72" s="160"/>
      <c r="V72" s="160">
        <v>0.70788124084472659</v>
      </c>
      <c r="W72" s="160">
        <v>0.86433403015136723</v>
      </c>
      <c r="X72" s="160">
        <v>0.88871292114257816</v>
      </c>
      <c r="Y72" s="160"/>
      <c r="Z72" s="160"/>
      <c r="AA72" s="160"/>
      <c r="AB72" s="160">
        <v>0.88806846618652346</v>
      </c>
      <c r="AC72" s="160"/>
      <c r="AD72" s="160"/>
      <c r="AE72" s="160">
        <v>0.73054527282714843</v>
      </c>
      <c r="AF72" s="160">
        <v>0.49825744628906249</v>
      </c>
      <c r="AG72" s="160"/>
      <c r="AH72" s="160">
        <v>0.65405693054199221</v>
      </c>
      <c r="AI72" s="160">
        <v>0.90855102539062504</v>
      </c>
      <c r="AJ72" s="160">
        <v>0.82850914001464848</v>
      </c>
    </row>
    <row r="73" spans="1:36" ht="14.25" x14ac:dyDescent="0.45">
      <c r="A73" s="58" t="s">
        <v>67</v>
      </c>
      <c r="B73" s="67">
        <f>+U73</f>
        <v>2.6804044842720031E-3</v>
      </c>
      <c r="C73" s="67">
        <f t="shared" si="73"/>
        <v>3.671074628829956E-2</v>
      </c>
      <c r="D73" s="67">
        <f t="shared" si="71"/>
        <v>3.2841746807098386E-2</v>
      </c>
      <c r="E73" s="67">
        <f t="shared" si="71"/>
        <v>1.171262502670288E-2</v>
      </c>
      <c r="F73" s="67">
        <f t="shared" ref="F73:H73" si="77">+Y73</f>
        <v>3.693967342376709E-2</v>
      </c>
      <c r="G73" s="67">
        <f t="shared" si="77"/>
        <v>5.1361856460571287E-2</v>
      </c>
      <c r="H73" s="67">
        <f t="shared" si="77"/>
        <v>3.5058522224426271E-2</v>
      </c>
      <c r="I73" s="67">
        <f t="shared" si="74"/>
        <v>4.1696214675903322E-2</v>
      </c>
      <c r="J73" s="67">
        <f t="shared" ref="J73:K73" si="78">+AC73</f>
        <v>0.13332755088806153</v>
      </c>
      <c r="K73" s="67">
        <f t="shared" si="78"/>
        <v>0.10932975769042969</v>
      </c>
      <c r="L73" s="67">
        <f t="shared" si="75"/>
        <v>5.1206569671630862E-2</v>
      </c>
      <c r="M73" s="67">
        <f t="shared" si="75"/>
        <v>4.8777327537536622E-2</v>
      </c>
      <c r="N73" s="67">
        <f t="shared" ref="N73" si="79">+AG73</f>
        <v>5.4274067878723145E-2</v>
      </c>
      <c r="O73" s="67">
        <f t="shared" si="76"/>
        <v>5.4252634048461916E-2</v>
      </c>
      <c r="P73" s="67">
        <f t="shared" si="72"/>
        <v>2.5114795565605165E-3</v>
      </c>
      <c r="Q73" s="68">
        <f t="shared" si="72"/>
        <v>3.624104976654053E-2</v>
      </c>
      <c r="S73" t="s">
        <v>210</v>
      </c>
      <c r="T73" t="s">
        <v>219</v>
      </c>
      <c r="U73" s="160">
        <v>2.6804044842720031E-3</v>
      </c>
      <c r="V73" s="160">
        <v>3.671074628829956E-2</v>
      </c>
      <c r="W73" s="160">
        <v>3.2841746807098386E-2</v>
      </c>
      <c r="X73" s="160">
        <v>1.171262502670288E-2</v>
      </c>
      <c r="Y73" s="160">
        <v>3.693967342376709E-2</v>
      </c>
      <c r="Z73" s="160">
        <v>5.1361856460571287E-2</v>
      </c>
      <c r="AA73" s="160">
        <v>3.5058522224426271E-2</v>
      </c>
      <c r="AB73" s="160">
        <v>4.1696214675903322E-2</v>
      </c>
      <c r="AC73" s="160">
        <v>0.13332755088806153</v>
      </c>
      <c r="AD73" s="160">
        <v>0.10932975769042969</v>
      </c>
      <c r="AE73" s="160">
        <v>5.1206569671630862E-2</v>
      </c>
      <c r="AF73" s="160">
        <v>4.8777327537536622E-2</v>
      </c>
      <c r="AG73" s="160">
        <v>5.4274067878723145E-2</v>
      </c>
      <c r="AH73" s="160">
        <v>5.4252634048461916E-2</v>
      </c>
      <c r="AI73" s="160">
        <v>2.5114795565605165E-3</v>
      </c>
      <c r="AJ73" s="160">
        <v>3.624104976654053E-2</v>
      </c>
    </row>
    <row r="74" spans="1:36" ht="14.25" x14ac:dyDescent="0.45">
      <c r="A74" s="61" t="s">
        <v>68</v>
      </c>
      <c r="B74" s="51"/>
      <c r="C74" s="51"/>
      <c r="D74" s="51"/>
      <c r="E74" s="51"/>
      <c r="F74" s="51"/>
      <c r="G74" s="51"/>
      <c r="H74" s="51"/>
      <c r="I74" s="51"/>
      <c r="J74" s="51"/>
      <c r="K74" s="51"/>
      <c r="L74" s="51"/>
      <c r="M74" s="51"/>
      <c r="N74" s="51"/>
      <c r="O74" s="51"/>
      <c r="P74" s="51"/>
      <c r="Q74" s="51"/>
      <c r="S74"/>
      <c r="T74"/>
      <c r="U74" s="160"/>
      <c r="V74" s="160"/>
      <c r="W74" s="160"/>
      <c r="X74" s="160"/>
      <c r="Y74" s="160"/>
      <c r="Z74" s="160"/>
      <c r="AA74" s="160"/>
      <c r="AB74" s="160"/>
      <c r="AC74" s="160"/>
      <c r="AD74" s="160"/>
      <c r="AE74" s="160"/>
      <c r="AF74" s="160"/>
      <c r="AG74" s="160"/>
      <c r="AH74" s="160"/>
      <c r="AI74" s="160"/>
      <c r="AJ74" s="160"/>
    </row>
    <row r="75" spans="1:36" ht="14.25" x14ac:dyDescent="0.45">
      <c r="A75" s="52" t="s">
        <v>69</v>
      </c>
      <c r="B75" s="67">
        <f>+U75</f>
        <v>4.7677922248840335E-2</v>
      </c>
      <c r="C75" s="67">
        <f t="shared" ref="C75:Q78" si="80">+V75</f>
        <v>0.35530883789062501</v>
      </c>
      <c r="D75" s="67">
        <f t="shared" si="80"/>
        <v>0.25309894561767576</v>
      </c>
      <c r="E75" s="67">
        <f t="shared" si="80"/>
        <v>7.5651125907897951E-2</v>
      </c>
      <c r="F75" s="67">
        <f t="shared" si="80"/>
        <v>0.13685442924499511</v>
      </c>
      <c r="G75" s="67">
        <f t="shared" si="80"/>
        <v>0.15663497924804687</v>
      </c>
      <c r="H75" s="67">
        <f t="shared" si="80"/>
        <v>0.23320489883422851</v>
      </c>
      <c r="I75" s="67">
        <f t="shared" si="80"/>
        <v>9.3764591217041018E-2</v>
      </c>
      <c r="J75" s="67">
        <f t="shared" si="80"/>
        <v>0.55054763793945316</v>
      </c>
      <c r="K75" s="67">
        <f t="shared" si="80"/>
        <v>0.3606966781616211</v>
      </c>
      <c r="L75" s="67">
        <f t="shared" si="80"/>
        <v>0.14905296325683592</v>
      </c>
      <c r="M75" s="67">
        <f t="shared" si="80"/>
        <v>0.10664189338684082</v>
      </c>
      <c r="N75" s="67">
        <f t="shared" si="80"/>
        <v>0.20457395553588867</v>
      </c>
      <c r="O75" s="67">
        <f t="shared" si="80"/>
        <v>0.16579957962036132</v>
      </c>
      <c r="P75" s="67">
        <f t="shared" si="80"/>
        <v>2.4896984100341798E-2</v>
      </c>
      <c r="Q75" s="68">
        <f t="shared" si="80"/>
        <v>0.20431312561035156</v>
      </c>
      <c r="S75" t="s">
        <v>210</v>
      </c>
      <c r="T75" t="s">
        <v>220</v>
      </c>
      <c r="U75" s="160">
        <v>4.7677922248840335E-2</v>
      </c>
      <c r="V75" s="160">
        <v>0.35530883789062501</v>
      </c>
      <c r="W75" s="160">
        <v>0.25309894561767576</v>
      </c>
      <c r="X75" s="160">
        <v>7.5651125907897951E-2</v>
      </c>
      <c r="Y75" s="160">
        <v>0.13685442924499511</v>
      </c>
      <c r="Z75" s="160">
        <v>0.15663497924804687</v>
      </c>
      <c r="AA75" s="160">
        <v>0.23320489883422851</v>
      </c>
      <c r="AB75" s="160">
        <v>9.3764591217041018E-2</v>
      </c>
      <c r="AC75" s="160">
        <v>0.55054763793945316</v>
      </c>
      <c r="AD75" s="160">
        <v>0.3606966781616211</v>
      </c>
      <c r="AE75" s="160">
        <v>0.14905296325683592</v>
      </c>
      <c r="AF75" s="160">
        <v>0.10664189338684082</v>
      </c>
      <c r="AG75" s="160">
        <v>0.20457395553588867</v>
      </c>
      <c r="AH75" s="160">
        <v>0.16579957962036132</v>
      </c>
      <c r="AI75" s="160">
        <v>2.4896984100341798E-2</v>
      </c>
      <c r="AJ75" s="160">
        <v>0.20431312561035156</v>
      </c>
    </row>
    <row r="76" spans="1:36" ht="14.25" x14ac:dyDescent="0.45">
      <c r="A76" s="52" t="s">
        <v>70</v>
      </c>
      <c r="B76" s="67">
        <f t="shared" ref="B76:B78" si="81">+U76</f>
        <v>0.3257483673095703</v>
      </c>
      <c r="C76" s="67">
        <f t="shared" si="80"/>
        <v>0.2113231086730957</v>
      </c>
      <c r="D76" s="67">
        <f t="shared" si="80"/>
        <v>0.15323480606079101</v>
      </c>
      <c r="E76" s="67">
        <f t="shared" si="80"/>
        <v>0.17482789993286132</v>
      </c>
      <c r="F76" s="67">
        <f t="shared" si="80"/>
        <v>0.28344984054565431</v>
      </c>
      <c r="G76" s="67">
        <f t="shared" si="80"/>
        <v>0.44598587036132814</v>
      </c>
      <c r="H76" s="67">
        <f t="shared" si="80"/>
        <v>0.25579334259033204</v>
      </c>
      <c r="I76" s="67">
        <f t="shared" si="80"/>
        <v>0.4935760498046875</v>
      </c>
      <c r="J76" s="67">
        <f t="shared" si="80"/>
        <v>0.2203414535522461</v>
      </c>
      <c r="K76" s="67">
        <f t="shared" si="80"/>
        <v>0.44410343170166017</v>
      </c>
      <c r="L76" s="67">
        <f t="shared" si="80"/>
        <v>0.54694564819335934</v>
      </c>
      <c r="M76" s="67">
        <f t="shared" si="80"/>
        <v>0.34972927093505857</v>
      </c>
      <c r="N76" s="67">
        <f t="shared" si="80"/>
        <v>0.4276077651977539</v>
      </c>
      <c r="O76" s="67">
        <f t="shared" si="80"/>
        <v>0.2571053886413574</v>
      </c>
      <c r="P76" s="67">
        <f t="shared" si="80"/>
        <v>0.58959312438964839</v>
      </c>
      <c r="Q76" s="68">
        <f t="shared" si="80"/>
        <v>0.25387613296508788</v>
      </c>
      <c r="S76" t="s">
        <v>210</v>
      </c>
      <c r="T76" t="s">
        <v>221</v>
      </c>
      <c r="U76" s="160">
        <v>0.3257483673095703</v>
      </c>
      <c r="V76" s="160">
        <v>0.2113231086730957</v>
      </c>
      <c r="W76" s="160">
        <v>0.15323480606079101</v>
      </c>
      <c r="X76" s="160">
        <v>0.17482789993286132</v>
      </c>
      <c r="Y76" s="160">
        <v>0.28344984054565431</v>
      </c>
      <c r="Z76" s="160">
        <v>0.44598587036132814</v>
      </c>
      <c r="AA76" s="160">
        <v>0.25579334259033204</v>
      </c>
      <c r="AB76" s="160">
        <v>0.4935760498046875</v>
      </c>
      <c r="AC76" s="160">
        <v>0.2203414535522461</v>
      </c>
      <c r="AD76" s="160">
        <v>0.44410343170166017</v>
      </c>
      <c r="AE76" s="160">
        <v>0.54694564819335934</v>
      </c>
      <c r="AF76" s="160">
        <v>0.34972927093505857</v>
      </c>
      <c r="AG76" s="160">
        <v>0.4276077651977539</v>
      </c>
      <c r="AH76" s="160">
        <v>0.2571053886413574</v>
      </c>
      <c r="AI76" s="160">
        <v>0.58959312438964839</v>
      </c>
      <c r="AJ76" s="160">
        <v>0.25387613296508788</v>
      </c>
    </row>
    <row r="77" spans="1:36" ht="14.25" x14ac:dyDescent="0.45">
      <c r="A77" s="52" t="s">
        <v>71</v>
      </c>
      <c r="B77" s="67">
        <f t="shared" si="81"/>
        <v>0.39779808044433596</v>
      </c>
      <c r="C77" s="67">
        <f t="shared" si="80"/>
        <v>0.35983283996582033</v>
      </c>
      <c r="D77" s="67">
        <f t="shared" si="80"/>
        <v>0.43167041778564452</v>
      </c>
      <c r="E77" s="67">
        <f t="shared" si="80"/>
        <v>0.43793647766113281</v>
      </c>
      <c r="F77" s="67">
        <f t="shared" si="80"/>
        <v>0.34691493988037109</v>
      </c>
      <c r="G77" s="67">
        <f t="shared" si="80"/>
        <v>0.27759433746337892</v>
      </c>
      <c r="H77" s="67">
        <f t="shared" si="80"/>
        <v>0.36690242767333986</v>
      </c>
      <c r="I77" s="67">
        <f t="shared" si="80"/>
        <v>0.29749744415283202</v>
      </c>
      <c r="J77" s="67">
        <f t="shared" si="80"/>
        <v>0.18548748016357422</v>
      </c>
      <c r="K77" s="67">
        <f t="shared" si="80"/>
        <v>0.11847885131835938</v>
      </c>
      <c r="L77" s="67">
        <f t="shared" si="80"/>
        <v>0.19109350204467773</v>
      </c>
      <c r="M77" s="67">
        <f t="shared" si="80"/>
        <v>0.37092803955078124</v>
      </c>
      <c r="N77" s="67">
        <f t="shared" si="80"/>
        <v>0.25311952590942383</v>
      </c>
      <c r="O77" s="67">
        <f t="shared" si="80"/>
        <v>0.40033126831054688</v>
      </c>
      <c r="P77" s="67">
        <f t="shared" si="80"/>
        <v>0.17767494201660156</v>
      </c>
      <c r="Q77" s="68">
        <f t="shared" si="80"/>
        <v>0.37397159576416017</v>
      </c>
      <c r="S77" t="s">
        <v>210</v>
      </c>
      <c r="T77" t="s">
        <v>222</v>
      </c>
      <c r="U77" s="160">
        <v>0.39779808044433596</v>
      </c>
      <c r="V77" s="160">
        <v>0.35983283996582033</v>
      </c>
      <c r="W77" s="160">
        <v>0.43167041778564452</v>
      </c>
      <c r="X77" s="160">
        <v>0.43793647766113281</v>
      </c>
      <c r="Y77" s="160">
        <v>0.34691493988037109</v>
      </c>
      <c r="Z77" s="160">
        <v>0.27759433746337892</v>
      </c>
      <c r="AA77" s="160">
        <v>0.36690242767333986</v>
      </c>
      <c r="AB77" s="160">
        <v>0.29749744415283202</v>
      </c>
      <c r="AC77" s="160">
        <v>0.18548748016357422</v>
      </c>
      <c r="AD77" s="160">
        <v>0.11847885131835938</v>
      </c>
      <c r="AE77" s="160">
        <v>0.19109350204467773</v>
      </c>
      <c r="AF77" s="160">
        <v>0.37092803955078124</v>
      </c>
      <c r="AG77" s="160">
        <v>0.25311952590942383</v>
      </c>
      <c r="AH77" s="160">
        <v>0.40033126831054688</v>
      </c>
      <c r="AI77" s="160">
        <v>0.17767494201660156</v>
      </c>
      <c r="AJ77" s="160">
        <v>0.37397159576416017</v>
      </c>
    </row>
    <row r="78" spans="1:36" ht="14.25" x14ac:dyDescent="0.45">
      <c r="A78" s="57" t="s">
        <v>72</v>
      </c>
      <c r="B78" s="67">
        <f t="shared" si="81"/>
        <v>0.22877561569213867</v>
      </c>
      <c r="C78" s="67">
        <f t="shared" si="80"/>
        <v>5.7059798240661624E-2</v>
      </c>
      <c r="D78" s="67">
        <f t="shared" si="80"/>
        <v>0.16199581146240236</v>
      </c>
      <c r="E78" s="67">
        <f t="shared" si="80"/>
        <v>0.31158451080322264</v>
      </c>
      <c r="F78" s="67">
        <f t="shared" si="80"/>
        <v>0.23277450561523438</v>
      </c>
      <c r="G78" s="67">
        <f t="shared" si="80"/>
        <v>0.1197847843170166</v>
      </c>
      <c r="H78" s="67">
        <f t="shared" si="80"/>
        <v>0.13950143814086913</v>
      </c>
      <c r="I78" s="67">
        <f t="shared" si="80"/>
        <v>0.11516190528869628</v>
      </c>
      <c r="J78" s="67">
        <f t="shared" si="80"/>
        <v>4.2719078063964841E-2</v>
      </c>
      <c r="K78" s="67">
        <f t="shared" si="80"/>
        <v>7.0263242721557623E-2</v>
      </c>
      <c r="L78" s="67">
        <f t="shared" si="80"/>
        <v>0.11290788650512695</v>
      </c>
      <c r="M78" s="67">
        <f t="shared" si="80"/>
        <v>0.17270082473754883</v>
      </c>
      <c r="N78" s="67">
        <f t="shared" si="80"/>
        <v>0.11469874382019044</v>
      </c>
      <c r="O78" s="67">
        <f t="shared" si="80"/>
        <v>0.17582584381103517</v>
      </c>
      <c r="P78" s="67">
        <f t="shared" si="80"/>
        <v>0.20783493041992188</v>
      </c>
      <c r="Q78" s="68">
        <f t="shared" si="80"/>
        <v>0.16746936798095702</v>
      </c>
      <c r="S78" t="s">
        <v>210</v>
      </c>
      <c r="T78" t="s">
        <v>223</v>
      </c>
      <c r="U78" s="160">
        <v>0.22877561569213867</v>
      </c>
      <c r="V78" s="160">
        <v>5.7059798240661624E-2</v>
      </c>
      <c r="W78" s="160">
        <v>0.16199581146240236</v>
      </c>
      <c r="X78" s="160">
        <v>0.31158451080322264</v>
      </c>
      <c r="Y78" s="160">
        <v>0.23277450561523438</v>
      </c>
      <c r="Z78" s="160">
        <v>0.1197847843170166</v>
      </c>
      <c r="AA78" s="160">
        <v>0.13950143814086913</v>
      </c>
      <c r="AB78" s="160">
        <v>0.11516190528869628</v>
      </c>
      <c r="AC78" s="160">
        <v>4.2719078063964841E-2</v>
      </c>
      <c r="AD78" s="160">
        <v>7.0263242721557623E-2</v>
      </c>
      <c r="AE78" s="160">
        <v>0.11290788650512695</v>
      </c>
      <c r="AF78" s="160">
        <v>0.17270082473754883</v>
      </c>
      <c r="AG78" s="160">
        <v>0.11469874382019044</v>
      </c>
      <c r="AH78" s="160">
        <v>0.17582584381103517</v>
      </c>
      <c r="AI78" s="160">
        <v>0.20783493041992188</v>
      </c>
      <c r="AJ78" s="160">
        <v>0.16746936798095702</v>
      </c>
    </row>
    <row r="79" spans="1:36" ht="14.25" x14ac:dyDescent="0.45">
      <c r="B79" s="66"/>
      <c r="C79" s="66"/>
      <c r="D79" s="66"/>
      <c r="E79" s="66"/>
      <c r="F79" s="66"/>
      <c r="G79" s="66"/>
      <c r="H79" s="66"/>
      <c r="I79" s="66"/>
      <c r="J79" s="66"/>
      <c r="K79" s="66"/>
      <c r="L79" s="66"/>
      <c r="M79" s="66"/>
      <c r="N79" s="66"/>
      <c r="O79" s="66"/>
      <c r="P79" s="66"/>
      <c r="S79"/>
      <c r="T79"/>
      <c r="U79" s="160"/>
      <c r="V79" s="160"/>
      <c r="W79" s="160"/>
      <c r="X79" s="160"/>
      <c r="Y79" s="160"/>
      <c r="Z79" s="160"/>
      <c r="AA79" s="160"/>
      <c r="AB79" s="160"/>
      <c r="AC79" s="160"/>
      <c r="AD79" s="160"/>
      <c r="AE79" s="160"/>
      <c r="AF79" s="160"/>
      <c r="AG79" s="160"/>
      <c r="AH79" s="160"/>
      <c r="AI79" s="160"/>
      <c r="AJ79" s="160"/>
    </row>
    <row r="80" spans="1:36" ht="14.25" x14ac:dyDescent="0.45">
      <c r="A80" s="49" t="s">
        <v>73</v>
      </c>
      <c r="B80" s="66"/>
      <c r="C80" s="66"/>
      <c r="D80" s="66"/>
      <c r="E80" s="66"/>
      <c r="F80" s="66"/>
      <c r="G80" s="66"/>
      <c r="H80" s="66"/>
      <c r="I80" s="66"/>
      <c r="J80" s="66"/>
      <c r="K80" s="66"/>
      <c r="L80" s="66"/>
      <c r="M80" s="66"/>
      <c r="N80" s="66"/>
      <c r="O80" s="66"/>
      <c r="P80" s="66"/>
      <c r="Q80" s="56"/>
      <c r="S80"/>
      <c r="T80"/>
      <c r="U80" s="160"/>
      <c r="V80" s="160"/>
      <c r="W80" s="160"/>
      <c r="X80" s="160"/>
      <c r="Y80" s="160"/>
      <c r="Z80" s="160"/>
      <c r="AA80" s="160"/>
      <c r="AB80" s="160"/>
      <c r="AC80" s="160"/>
      <c r="AD80" s="160"/>
      <c r="AE80" s="160"/>
      <c r="AF80" s="160"/>
      <c r="AG80" s="160"/>
      <c r="AH80" s="160"/>
      <c r="AI80" s="160"/>
      <c r="AJ80" s="160"/>
    </row>
    <row r="81" spans="1:36" ht="14.25" x14ac:dyDescent="0.45">
      <c r="A81" s="62" t="s">
        <v>74</v>
      </c>
      <c r="B81" s="69">
        <f>+U81</f>
        <v>1.8724880218505859</v>
      </c>
      <c r="C81" s="69">
        <f t="shared" ref="C81:Q81" si="82">+V81</f>
        <v>2.0714819431304932</v>
      </c>
      <c r="D81" s="69">
        <f t="shared" si="82"/>
        <v>1.6121389865875244</v>
      </c>
      <c r="E81" s="69">
        <f t="shared" si="82"/>
        <v>1.6064090728759766</v>
      </c>
      <c r="F81" s="69">
        <f t="shared" si="82"/>
        <v>1.7075033187866211</v>
      </c>
      <c r="G81" s="69">
        <f t="shared" si="82"/>
        <v>1.6971547603607178</v>
      </c>
      <c r="H81" s="69">
        <f t="shared" si="82"/>
        <v>1.8984264135360718</v>
      </c>
      <c r="I81" s="69">
        <f t="shared" si="82"/>
        <v>2.2196991443634033</v>
      </c>
      <c r="J81" s="69">
        <f t="shared" si="82"/>
        <v>1.6947008371353149</v>
      </c>
      <c r="K81" s="69">
        <f t="shared" si="82"/>
        <v>2.1626458168029785</v>
      </c>
      <c r="L81" s="69">
        <f t="shared" si="82"/>
        <v>1.9034796953201294</v>
      </c>
      <c r="M81" s="69">
        <f t="shared" si="82"/>
        <v>2.0914731025695801</v>
      </c>
      <c r="N81" s="69">
        <f t="shared" si="82"/>
        <v>1.9257627725601196</v>
      </c>
      <c r="O81" s="69">
        <f t="shared" si="82"/>
        <v>1.9204206466674805</v>
      </c>
      <c r="P81" s="69">
        <f t="shared" si="82"/>
        <v>1.6844381093978882</v>
      </c>
      <c r="Q81" s="64">
        <f t="shared" si="82"/>
        <v>1.7787356376647949</v>
      </c>
      <c r="S81" t="s">
        <v>224</v>
      </c>
      <c r="T81" t="s">
        <v>225</v>
      </c>
      <c r="U81" s="160">
        <v>1.8724880218505859</v>
      </c>
      <c r="V81" s="160">
        <v>2.0714819431304932</v>
      </c>
      <c r="W81" s="160">
        <v>1.6121389865875244</v>
      </c>
      <c r="X81" s="160">
        <v>1.6064090728759766</v>
      </c>
      <c r="Y81" s="160">
        <v>1.7075033187866211</v>
      </c>
      <c r="Z81" s="160">
        <v>1.6971547603607178</v>
      </c>
      <c r="AA81" s="160">
        <v>1.8984264135360718</v>
      </c>
      <c r="AB81" s="160">
        <v>2.2196991443634033</v>
      </c>
      <c r="AC81" s="160">
        <v>1.6947008371353149</v>
      </c>
      <c r="AD81" s="160">
        <v>2.1626458168029785</v>
      </c>
      <c r="AE81" s="160">
        <v>1.9034796953201294</v>
      </c>
      <c r="AF81" s="160">
        <v>2.0914731025695801</v>
      </c>
      <c r="AG81" s="160">
        <v>1.9257627725601196</v>
      </c>
      <c r="AH81" s="160">
        <v>1.9204206466674805</v>
      </c>
      <c r="AI81" s="160">
        <v>1.6844381093978882</v>
      </c>
      <c r="AJ81" s="160">
        <v>1.7787356376647949</v>
      </c>
    </row>
    <row r="82" spans="1:36" ht="14.25" x14ac:dyDescent="0.45">
      <c r="A82" s="50" t="s">
        <v>75</v>
      </c>
      <c r="B82" s="66"/>
      <c r="C82" s="66"/>
      <c r="D82" s="66"/>
      <c r="E82" s="66"/>
      <c r="F82" s="66"/>
      <c r="G82" s="66"/>
      <c r="H82" s="66"/>
      <c r="I82" s="66"/>
      <c r="J82" s="66"/>
      <c r="K82" s="66"/>
      <c r="L82" s="66"/>
      <c r="M82" s="66"/>
      <c r="N82" s="66"/>
      <c r="O82" s="66"/>
      <c r="P82" s="66"/>
      <c r="Q82" s="56"/>
      <c r="S82"/>
      <c r="T82"/>
      <c r="U82" s="160"/>
      <c r="V82" s="160"/>
      <c r="W82" s="160"/>
      <c r="X82" s="160"/>
      <c r="Y82" s="160"/>
      <c r="Z82" s="160"/>
      <c r="AA82" s="160"/>
      <c r="AB82" s="160"/>
      <c r="AC82" s="160"/>
      <c r="AD82" s="160"/>
      <c r="AE82" s="160"/>
      <c r="AF82" s="160"/>
      <c r="AG82" s="160"/>
      <c r="AH82" s="160"/>
      <c r="AI82" s="160"/>
      <c r="AJ82" s="160"/>
    </row>
    <row r="83" spans="1:36" ht="14.25" x14ac:dyDescent="0.45">
      <c r="A83" s="52" t="s">
        <v>76</v>
      </c>
      <c r="B83" s="65">
        <f>+U83</f>
        <v>1</v>
      </c>
      <c r="C83" s="53">
        <f t="shared" ref="C83:Q83" si="83">+V83</f>
        <v>0.71911445617675784</v>
      </c>
      <c r="D83" s="53">
        <f t="shared" si="83"/>
        <v>0.85636474609375002</v>
      </c>
      <c r="E83" s="53">
        <f t="shared" si="83"/>
        <v>0.89159217834472659</v>
      </c>
      <c r="F83" s="53">
        <f t="shared" si="83"/>
        <v>0.7542315673828125</v>
      </c>
      <c r="G83" s="53">
        <f t="shared" si="83"/>
        <v>0.69788825988769532</v>
      </c>
      <c r="H83" s="53">
        <f t="shared" si="83"/>
        <v>0.84126594543457034</v>
      </c>
      <c r="I83" s="53">
        <f t="shared" si="83"/>
        <v>0.67586936950683596</v>
      </c>
      <c r="J83" s="53">
        <f t="shared" si="83"/>
        <v>0.58296474456787106</v>
      </c>
      <c r="K83" s="53">
        <f t="shared" si="83"/>
        <v>0.55657489776611324</v>
      </c>
      <c r="L83" s="53">
        <f t="shared" si="83"/>
        <v>0.7397055053710937</v>
      </c>
      <c r="M83" s="53">
        <f t="shared" si="83"/>
        <v>0.71733680725097659</v>
      </c>
      <c r="N83" s="53">
        <f t="shared" si="83"/>
        <v>0.60060371398925783</v>
      </c>
      <c r="O83" s="53">
        <f t="shared" si="83"/>
        <v>0.7937784576416016</v>
      </c>
      <c r="P83" s="53">
        <f t="shared" si="83"/>
        <v>0.93807518005371093</v>
      </c>
      <c r="Q83" s="56">
        <f t="shared" si="83"/>
        <v>0.80074363708496099</v>
      </c>
      <c r="S83" t="s">
        <v>224</v>
      </c>
      <c r="T83" t="s">
        <v>226</v>
      </c>
      <c r="U83" s="160">
        <v>1</v>
      </c>
      <c r="V83" s="160">
        <v>0.71911445617675784</v>
      </c>
      <c r="W83" s="160">
        <v>0.85636474609375002</v>
      </c>
      <c r="X83" s="160">
        <v>0.89159217834472659</v>
      </c>
      <c r="Y83" s="160">
        <v>0.7542315673828125</v>
      </c>
      <c r="Z83" s="160">
        <v>0.69788825988769532</v>
      </c>
      <c r="AA83" s="160">
        <v>0.84126594543457034</v>
      </c>
      <c r="AB83" s="160">
        <v>0.67586936950683596</v>
      </c>
      <c r="AC83" s="160">
        <v>0.58296474456787106</v>
      </c>
      <c r="AD83" s="160">
        <v>0.55657489776611324</v>
      </c>
      <c r="AE83" s="160">
        <v>0.7397055053710937</v>
      </c>
      <c r="AF83" s="160">
        <v>0.71733680725097659</v>
      </c>
      <c r="AG83" s="160">
        <v>0.60060371398925783</v>
      </c>
      <c r="AH83" s="160">
        <v>0.7937784576416016</v>
      </c>
      <c r="AI83" s="160">
        <v>0.93807518005371093</v>
      </c>
      <c r="AJ83" s="160">
        <v>0.80074363708496099</v>
      </c>
    </row>
    <row r="84" spans="1:36" ht="14.25" x14ac:dyDescent="0.45">
      <c r="A84" s="50" t="s">
        <v>77</v>
      </c>
      <c r="B84" s="51"/>
      <c r="C84" s="51"/>
      <c r="D84" s="51"/>
      <c r="E84" s="51"/>
      <c r="F84" s="51"/>
      <c r="G84" s="51"/>
      <c r="H84" s="51"/>
      <c r="I84" s="51"/>
      <c r="J84" s="51"/>
      <c r="K84" s="51"/>
      <c r="L84" s="51"/>
      <c r="M84" s="51"/>
      <c r="N84" s="51"/>
      <c r="O84" s="51"/>
      <c r="P84" s="51"/>
      <c r="Q84" s="55"/>
      <c r="S84"/>
      <c r="T84"/>
      <c r="U84" s="160"/>
      <c r="V84" s="160"/>
      <c r="W84" s="160"/>
      <c r="X84" s="160"/>
      <c r="Y84" s="160"/>
      <c r="Z84" s="160"/>
      <c r="AA84" s="160"/>
      <c r="AB84" s="160"/>
      <c r="AC84" s="160"/>
      <c r="AD84" s="160"/>
      <c r="AE84" s="160"/>
      <c r="AF84" s="160"/>
      <c r="AG84" s="160"/>
      <c r="AH84" s="160"/>
      <c r="AI84" s="160"/>
      <c r="AJ84" s="160"/>
    </row>
    <row r="85" spans="1:36" ht="14.25" x14ac:dyDescent="0.45">
      <c r="A85" s="52" t="s">
        <v>78</v>
      </c>
      <c r="B85" s="66">
        <f>+U85</f>
        <v>0.68207832336425778</v>
      </c>
      <c r="C85" s="66">
        <f t="shared" ref="C85:Q90" si="84">+V85</f>
        <v>0.61659114837646489</v>
      </c>
      <c r="D85" s="66">
        <f t="shared" si="84"/>
        <v>0.67822204589843749</v>
      </c>
      <c r="E85" s="66">
        <f t="shared" si="84"/>
        <v>0.54718837738037107</v>
      </c>
      <c r="F85" s="66">
        <f t="shared" si="84"/>
        <v>0.48726528167724609</v>
      </c>
      <c r="G85" s="66">
        <f t="shared" si="84"/>
        <v>0.68707786560058592</v>
      </c>
      <c r="H85" s="66">
        <f t="shared" si="84"/>
        <v>0.45356719970703124</v>
      </c>
      <c r="I85" s="66">
        <f t="shared" si="84"/>
        <v>0.66328865051269537</v>
      </c>
      <c r="J85" s="66">
        <f t="shared" si="84"/>
        <v>0.63343574523925783</v>
      </c>
      <c r="K85" s="66">
        <f t="shared" si="84"/>
        <v>0.74032051086425776</v>
      </c>
      <c r="L85" s="66">
        <f t="shared" si="84"/>
        <v>0.69160377502441406</v>
      </c>
      <c r="M85" s="66">
        <f t="shared" si="84"/>
        <v>0.84867431640625002</v>
      </c>
      <c r="N85" s="66">
        <f t="shared" si="84"/>
        <v>0.83363616943359375</v>
      </c>
      <c r="O85" s="66">
        <f t="shared" si="84"/>
        <v>0.65580505371093745</v>
      </c>
      <c r="P85" s="66">
        <f t="shared" si="84"/>
        <v>0.47112667083740234</v>
      </c>
      <c r="Q85" s="56">
        <f t="shared" si="84"/>
        <v>0.65479515075683592</v>
      </c>
      <c r="S85" t="s">
        <v>210</v>
      </c>
      <c r="T85" t="s">
        <v>227</v>
      </c>
      <c r="U85" s="160">
        <v>0.68207832336425778</v>
      </c>
      <c r="V85" s="160">
        <v>0.61659114837646489</v>
      </c>
      <c r="W85" s="160">
        <v>0.67822204589843749</v>
      </c>
      <c r="X85" s="160">
        <v>0.54718837738037107</v>
      </c>
      <c r="Y85" s="160">
        <v>0.48726528167724609</v>
      </c>
      <c r="Z85" s="160">
        <v>0.68707786560058592</v>
      </c>
      <c r="AA85" s="160">
        <v>0.45356719970703124</v>
      </c>
      <c r="AB85" s="160">
        <v>0.66328865051269537</v>
      </c>
      <c r="AC85" s="160">
        <v>0.63343574523925783</v>
      </c>
      <c r="AD85" s="160">
        <v>0.74032051086425776</v>
      </c>
      <c r="AE85" s="160">
        <v>0.69160377502441406</v>
      </c>
      <c r="AF85" s="160">
        <v>0.84867431640625002</v>
      </c>
      <c r="AG85" s="160">
        <v>0.83363616943359375</v>
      </c>
      <c r="AH85" s="160">
        <v>0.65580505371093745</v>
      </c>
      <c r="AI85" s="160">
        <v>0.47112667083740234</v>
      </c>
      <c r="AJ85" s="160">
        <v>0.65479515075683592</v>
      </c>
    </row>
    <row r="86" spans="1:36" ht="14.25" x14ac:dyDescent="0.45">
      <c r="A86" s="52" t="s">
        <v>79</v>
      </c>
      <c r="B86" s="66">
        <f>+U86</f>
        <v>0.99447715759277344</v>
      </c>
      <c r="C86" s="66">
        <f t="shared" si="84"/>
        <v>0.77511619567871093</v>
      </c>
      <c r="D86" s="66">
        <f t="shared" si="84"/>
        <v>0.94223419189453128</v>
      </c>
      <c r="E86" s="66">
        <f t="shared" si="84"/>
        <v>0.96959373474121091</v>
      </c>
      <c r="F86" s="66">
        <f t="shared" si="84"/>
        <v>0.89726478576660151</v>
      </c>
      <c r="G86" s="66">
        <f t="shared" si="84"/>
        <v>0.97616027832031249</v>
      </c>
      <c r="H86" s="66">
        <f t="shared" si="84"/>
        <v>0.89158843994140624</v>
      </c>
      <c r="I86" s="66">
        <f t="shared" si="84"/>
        <v>0.87650863647460941</v>
      </c>
      <c r="J86" s="66">
        <f t="shared" si="84"/>
        <v>0.77119529724121094</v>
      </c>
      <c r="K86" s="66">
        <f t="shared" si="84"/>
        <v>0.86847518920898437</v>
      </c>
      <c r="L86" s="66">
        <f t="shared" si="84"/>
        <v>0.91978279113769534</v>
      </c>
      <c r="M86" s="66">
        <f t="shared" si="84"/>
        <v>0.93677284240722658</v>
      </c>
      <c r="N86" s="66">
        <f t="shared" si="84"/>
        <v>0.972742919921875</v>
      </c>
      <c r="O86" s="66">
        <f t="shared" si="84"/>
        <v>0.8453317260742188</v>
      </c>
      <c r="P86" s="66">
        <f t="shared" si="84"/>
        <v>0.94899963378906249</v>
      </c>
      <c r="Q86" s="56">
        <f t="shared" si="84"/>
        <v>0.92021987915039061</v>
      </c>
      <c r="S86" t="s">
        <v>210</v>
      </c>
      <c r="T86" t="s">
        <v>228</v>
      </c>
      <c r="U86" s="160">
        <v>0.99447715759277344</v>
      </c>
      <c r="V86" s="160">
        <v>0.77511619567871093</v>
      </c>
      <c r="W86" s="160">
        <v>0.94223419189453128</v>
      </c>
      <c r="X86" s="160">
        <v>0.96959373474121091</v>
      </c>
      <c r="Y86" s="160">
        <v>0.89726478576660151</v>
      </c>
      <c r="Z86" s="160">
        <v>0.97616027832031249</v>
      </c>
      <c r="AA86" s="160">
        <v>0.89158843994140624</v>
      </c>
      <c r="AB86" s="160">
        <v>0.87650863647460941</v>
      </c>
      <c r="AC86" s="160">
        <v>0.77119529724121094</v>
      </c>
      <c r="AD86" s="160">
        <v>0.86847518920898437</v>
      </c>
      <c r="AE86" s="160">
        <v>0.91978279113769534</v>
      </c>
      <c r="AF86" s="160">
        <v>0.93677284240722658</v>
      </c>
      <c r="AG86" s="160">
        <v>0.972742919921875</v>
      </c>
      <c r="AH86" s="160">
        <v>0.8453317260742188</v>
      </c>
      <c r="AI86" s="160">
        <v>0.94899963378906249</v>
      </c>
      <c r="AJ86" s="160">
        <v>0.92021987915039061</v>
      </c>
    </row>
    <row r="87" spans="1:36" ht="14.25" x14ac:dyDescent="0.45">
      <c r="A87" s="52" t="s">
        <v>80</v>
      </c>
      <c r="B87" s="53"/>
      <c r="C87" s="66">
        <f t="shared" ref="C87:C90" si="85">+V87</f>
        <v>0.97309257507324221</v>
      </c>
      <c r="D87" s="66">
        <f t="shared" ref="D87:E90" si="86">+W87</f>
        <v>0.99807418823242189</v>
      </c>
      <c r="E87" s="66">
        <f t="shared" si="84"/>
        <v>0.99787376403808592</v>
      </c>
      <c r="F87" s="66">
        <f t="shared" si="84"/>
        <v>0.98689834594726566</v>
      </c>
      <c r="G87" s="66">
        <f t="shared" ref="G87:G90" si="87">+Z87</f>
        <v>0.99860198974609371</v>
      </c>
      <c r="H87" s="66">
        <f t="shared" ref="H87:H90" si="88">+AA87</f>
        <v>0.99659004211425783</v>
      </c>
      <c r="I87" s="66">
        <f t="shared" si="84"/>
        <v>0.97014816284179684</v>
      </c>
      <c r="J87" s="66">
        <f t="shared" ref="J87:J90" si="89">+AC87</f>
        <v>0.98643424987792971</v>
      </c>
      <c r="K87" s="66">
        <f t="shared" ref="K87:K90" si="90">+AD87</f>
        <v>0.9335609436035156</v>
      </c>
      <c r="L87" s="66">
        <f t="shared" ref="L87:L90" si="91">+AE87</f>
        <v>0.99719085693359377</v>
      </c>
      <c r="M87" s="66">
        <f t="shared" ref="M87:M90" si="92">+AF87</f>
        <v>0.95782043457031252</v>
      </c>
      <c r="N87" s="66">
        <f t="shared" ref="N87:N90" si="93">+AG87</f>
        <v>0.9987779998779297</v>
      </c>
      <c r="O87" s="66">
        <f t="shared" ref="O87:P90" si="94">+AH87</f>
        <v>0.96395805358886721</v>
      </c>
      <c r="P87" s="66">
        <f t="shared" si="84"/>
        <v>1</v>
      </c>
      <c r="Q87" s="56">
        <f t="shared" si="84"/>
        <v>0.99121208190917964</v>
      </c>
      <c r="S87" t="s">
        <v>210</v>
      </c>
      <c r="T87" t="s">
        <v>229</v>
      </c>
      <c r="U87" s="160"/>
      <c r="V87" s="160">
        <v>0.97309257507324221</v>
      </c>
      <c r="W87" s="160">
        <v>0.99807418823242189</v>
      </c>
      <c r="X87" s="160">
        <v>0.99787376403808592</v>
      </c>
      <c r="Y87" s="160">
        <v>0.98689834594726566</v>
      </c>
      <c r="Z87" s="160">
        <v>0.99860198974609371</v>
      </c>
      <c r="AA87" s="160">
        <v>0.99659004211425783</v>
      </c>
      <c r="AB87" s="160">
        <v>0.97014816284179684</v>
      </c>
      <c r="AC87" s="160">
        <v>0.98643424987792971</v>
      </c>
      <c r="AD87" s="160">
        <v>0.9335609436035156</v>
      </c>
      <c r="AE87" s="160">
        <v>0.99719085693359377</v>
      </c>
      <c r="AF87" s="160">
        <v>0.95782043457031252</v>
      </c>
      <c r="AG87" s="160">
        <v>0.9987779998779297</v>
      </c>
      <c r="AH87" s="160">
        <v>0.96395805358886721</v>
      </c>
      <c r="AI87" s="160">
        <v>1</v>
      </c>
      <c r="AJ87" s="160">
        <v>0.99121208190917964</v>
      </c>
    </row>
    <row r="88" spans="1:36" ht="14.25" x14ac:dyDescent="0.45">
      <c r="A88" s="52" t="s">
        <v>81</v>
      </c>
      <c r="B88" s="53"/>
      <c r="C88" s="66">
        <f t="shared" si="85"/>
        <v>0.98145553588867185</v>
      </c>
      <c r="D88" s="66">
        <f t="shared" si="86"/>
        <v>0.98952819824218752</v>
      </c>
      <c r="E88" s="66">
        <f t="shared" si="84"/>
        <v>0.95031555175781246</v>
      </c>
      <c r="F88" s="53"/>
      <c r="G88" s="66">
        <f t="shared" si="87"/>
        <v>0.99492958068847659</v>
      </c>
      <c r="H88" s="66">
        <f t="shared" si="88"/>
        <v>0.95831748962402341</v>
      </c>
      <c r="I88" s="66"/>
      <c r="J88" s="66">
        <f t="shared" si="89"/>
        <v>0.9907534790039062</v>
      </c>
      <c r="K88" s="66">
        <f t="shared" si="90"/>
        <v>0.99894012451171876</v>
      </c>
      <c r="L88" s="66">
        <f t="shared" si="91"/>
        <v>0.96254776000976561</v>
      </c>
      <c r="M88" s="66">
        <f t="shared" si="92"/>
        <v>0.94980789184570313</v>
      </c>
      <c r="N88" s="66">
        <f t="shared" si="93"/>
        <v>0.98506866455078124</v>
      </c>
      <c r="O88" s="66">
        <f t="shared" si="94"/>
        <v>0.98639198303222653</v>
      </c>
      <c r="P88" s="66"/>
      <c r="Q88" s="56">
        <f t="shared" si="84"/>
        <v>0.97879188537597661</v>
      </c>
      <c r="S88" t="s">
        <v>210</v>
      </c>
      <c r="T88" t="s">
        <v>230</v>
      </c>
      <c r="U88" s="160"/>
      <c r="V88" s="160">
        <v>0.98145553588867185</v>
      </c>
      <c r="W88" s="160">
        <v>0.98952819824218752</v>
      </c>
      <c r="X88" s="160">
        <v>0.95031555175781246</v>
      </c>
      <c r="Y88" s="160"/>
      <c r="Z88" s="160">
        <v>0.99492958068847659</v>
      </c>
      <c r="AA88" s="160">
        <v>0.95831748962402341</v>
      </c>
      <c r="AB88" s="160"/>
      <c r="AC88" s="160">
        <v>0.9907534790039062</v>
      </c>
      <c r="AD88" s="160">
        <v>0.99894012451171876</v>
      </c>
      <c r="AE88" s="160">
        <v>0.96254776000976561</v>
      </c>
      <c r="AF88" s="160">
        <v>0.94980789184570313</v>
      </c>
      <c r="AG88" s="160">
        <v>0.98506866455078124</v>
      </c>
      <c r="AH88" s="160">
        <v>0.98639198303222653</v>
      </c>
      <c r="AI88" s="160"/>
      <c r="AJ88" s="160">
        <v>0.97879188537597661</v>
      </c>
    </row>
    <row r="89" spans="1:36" ht="14.25" x14ac:dyDescent="0.45">
      <c r="A89" s="52" t="s">
        <v>82</v>
      </c>
      <c r="B89" s="53"/>
      <c r="C89" s="66">
        <f t="shared" si="85"/>
        <v>0.27673662185668946</v>
      </c>
      <c r="D89" s="66">
        <f t="shared" si="86"/>
        <v>0.43305175781249999</v>
      </c>
      <c r="E89" s="66"/>
      <c r="F89" s="53"/>
      <c r="G89" s="66">
        <f t="shared" si="87"/>
        <v>0.55719860076904293</v>
      </c>
      <c r="H89" s="66">
        <f t="shared" si="88"/>
        <v>0.41451190948486327</v>
      </c>
      <c r="I89" s="66"/>
      <c r="J89" s="66">
        <f t="shared" si="89"/>
        <v>0.59415168762207027</v>
      </c>
      <c r="K89" s="66">
        <f t="shared" si="90"/>
        <v>0.16763490676879883</v>
      </c>
      <c r="L89" s="66">
        <f t="shared" si="91"/>
        <v>0.30807641983032225</v>
      </c>
      <c r="M89" s="66">
        <f t="shared" si="92"/>
        <v>0.52350391387939454</v>
      </c>
      <c r="N89" s="66">
        <f t="shared" si="93"/>
        <v>0.27724061965942381</v>
      </c>
      <c r="O89" s="66">
        <f t="shared" si="94"/>
        <v>0.38674335479736327</v>
      </c>
      <c r="P89" s="66">
        <f t="shared" si="94"/>
        <v>0.81490905761718746</v>
      </c>
      <c r="Q89" s="56">
        <f t="shared" si="84"/>
        <v>0.38599617004394532</v>
      </c>
      <c r="S89" t="s">
        <v>210</v>
      </c>
      <c r="T89" t="s">
        <v>231</v>
      </c>
      <c r="U89" s="160"/>
      <c r="V89" s="160">
        <v>0.27673662185668946</v>
      </c>
      <c r="W89" s="160">
        <v>0.43305175781249999</v>
      </c>
      <c r="X89" s="160"/>
      <c r="Y89" s="160"/>
      <c r="Z89" s="160">
        <v>0.55719860076904293</v>
      </c>
      <c r="AA89" s="160">
        <v>0.41451190948486327</v>
      </c>
      <c r="AB89" s="160"/>
      <c r="AC89" s="160">
        <v>0.59415168762207027</v>
      </c>
      <c r="AD89" s="160">
        <v>0.16763490676879883</v>
      </c>
      <c r="AE89" s="160">
        <v>0.30807641983032225</v>
      </c>
      <c r="AF89" s="160">
        <v>0.52350391387939454</v>
      </c>
      <c r="AG89" s="160">
        <v>0.27724061965942381</v>
      </c>
      <c r="AH89" s="160">
        <v>0.38674335479736327</v>
      </c>
      <c r="AI89" s="160">
        <v>0.81490905761718746</v>
      </c>
      <c r="AJ89" s="160">
        <v>0.38599617004394532</v>
      </c>
    </row>
    <row r="90" spans="1:36" ht="14.25" x14ac:dyDescent="0.45">
      <c r="A90" s="70" t="s">
        <v>83</v>
      </c>
      <c r="B90" s="71"/>
      <c r="C90" s="71">
        <f t="shared" si="85"/>
        <v>0.63948440551757813</v>
      </c>
      <c r="D90" s="71">
        <f t="shared" si="86"/>
        <v>0.9517786407470703</v>
      </c>
      <c r="E90" s="71">
        <f t="shared" si="86"/>
        <v>0.99055725097656255</v>
      </c>
      <c r="F90" s="71"/>
      <c r="G90" s="66">
        <f t="shared" si="87"/>
        <v>0.9091043853759766</v>
      </c>
      <c r="H90" s="66">
        <f t="shared" si="88"/>
        <v>0.45223480224609375</v>
      </c>
      <c r="I90" s="71"/>
      <c r="J90" s="71">
        <f t="shared" si="89"/>
        <v>0.35347221374511717</v>
      </c>
      <c r="K90" s="71">
        <f t="shared" si="90"/>
        <v>0.27226936340332031</v>
      </c>
      <c r="L90" s="71">
        <f t="shared" si="91"/>
        <v>0.64478050231933592</v>
      </c>
      <c r="M90" s="71">
        <f t="shared" si="92"/>
        <v>0.91035545349121094</v>
      </c>
      <c r="N90" s="71">
        <f t="shared" si="93"/>
        <v>0.4627954864501953</v>
      </c>
      <c r="O90" s="71">
        <f t="shared" si="94"/>
        <v>0.61528232574462893</v>
      </c>
      <c r="P90" s="71">
        <f t="shared" si="94"/>
        <v>0.80735893249511714</v>
      </c>
      <c r="Q90" s="72">
        <f t="shared" si="84"/>
        <v>0.78606193542480474</v>
      </c>
      <c r="S90" t="s">
        <v>210</v>
      </c>
      <c r="T90" t="s">
        <v>232</v>
      </c>
      <c r="U90" s="160"/>
      <c r="V90" s="160">
        <v>0.63948440551757813</v>
      </c>
      <c r="W90" s="160">
        <v>0.9517786407470703</v>
      </c>
      <c r="X90" s="160">
        <v>0.99055725097656255</v>
      </c>
      <c r="Y90" s="160"/>
      <c r="Z90" s="160">
        <v>0.9091043853759766</v>
      </c>
      <c r="AA90" s="160">
        <v>0.45223480224609375</v>
      </c>
      <c r="AB90" s="160"/>
      <c r="AC90" s="160">
        <v>0.35347221374511717</v>
      </c>
      <c r="AD90" s="160">
        <v>0.27226936340332031</v>
      </c>
      <c r="AE90" s="160">
        <v>0.64478050231933592</v>
      </c>
      <c r="AF90" s="160">
        <v>0.91035545349121094</v>
      </c>
      <c r="AG90" s="160">
        <v>0.4627954864501953</v>
      </c>
      <c r="AH90" s="160">
        <v>0.61528232574462893</v>
      </c>
      <c r="AI90" s="160">
        <v>0.80735893249511714</v>
      </c>
      <c r="AJ90" s="160">
        <v>0.78606193542480474</v>
      </c>
    </row>
    <row r="91" spans="1:36" ht="42.75" customHeight="1" x14ac:dyDescent="0.4">
      <c r="A91" s="168" t="s">
        <v>86</v>
      </c>
      <c r="B91" s="168"/>
      <c r="C91" s="168"/>
      <c r="D91" s="168"/>
      <c r="E91" s="168"/>
      <c r="F91" s="168"/>
      <c r="G91" s="168"/>
      <c r="H91" s="168"/>
      <c r="I91" s="168"/>
      <c r="J91" s="168"/>
      <c r="K91" s="168"/>
      <c r="L91" s="168"/>
      <c r="M91" s="168"/>
      <c r="N91" s="168"/>
      <c r="O91" s="168"/>
      <c r="P91" s="168"/>
      <c r="Q91" s="168"/>
    </row>
  </sheetData>
  <mergeCells count="1">
    <mergeCell ref="A91:Q91"/>
  </mergeCells>
  <pageMargins left="0.7" right="0.7" top="0.75" bottom="0.75" header="0.3" footer="0.3"/>
  <pageSetup orientation="portrait" r:id="rId1"/>
  <ignoredErrors>
    <ignoredError sqref="B54:Q57 B4:Q6 B52:Q52 B17:Q17 B9:Q13 B23:Q23 B29:Q29 B24 F24:H24 B25:B27 F25:H27 J24:K24 J25:K27 N24 N25:N27 B34:Q35 B37:Q37 C36:Q36 B39:Q39 B46:Q46 B42:B45 F43:F45 I43:I45 B62:Q62 D58 D59:D61 B68:Q68 B74:Q74 B69 F69:H69 B70:B72 F70:H72 J69:K69 J70:K72 N69 N70:N72 B79:Q80 B82:Q82 B84:Q84 B87:B90 E89:F89 F88 F90 I89 I88 I90 P8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70B99-82E1-411F-9CB7-2CF2BC155F7F}">
  <dimension ref="A1:R32"/>
  <sheetViews>
    <sheetView tabSelected="1" zoomScale="80" zoomScaleNormal="80" workbookViewId="0">
      <selection activeCell="B6" sqref="B6"/>
    </sheetView>
  </sheetViews>
  <sheetFormatPr defaultColWidth="8.86328125" defaultRowHeight="15.4" x14ac:dyDescent="0.45"/>
  <cols>
    <col min="1" max="1" width="32.1328125" style="25" bestFit="1" customWidth="1"/>
    <col min="2" max="5" width="16.6640625" style="25" customWidth="1"/>
    <col min="6" max="7" width="8.86328125" style="38"/>
    <col min="8" max="15" width="8.86328125" style="25"/>
    <col min="19" max="16384" width="8.86328125" style="25"/>
  </cols>
  <sheetData>
    <row r="1" spans="1:17" x14ac:dyDescent="0.45">
      <c r="A1" s="77" t="s">
        <v>136</v>
      </c>
    </row>
    <row r="3" spans="1:17" ht="27" x14ac:dyDescent="0.45">
      <c r="A3" s="23"/>
      <c r="B3" s="24" t="s">
        <v>105</v>
      </c>
      <c r="C3" s="169" t="s">
        <v>106</v>
      </c>
      <c r="D3" s="169"/>
      <c r="E3" s="169"/>
      <c r="F3" s="25"/>
      <c r="G3" s="25"/>
    </row>
    <row r="4" spans="1:17" ht="14.25" x14ac:dyDescent="0.45">
      <c r="A4" s="26"/>
      <c r="B4" s="27" t="s">
        <v>88</v>
      </c>
      <c r="C4" s="170" t="s">
        <v>107</v>
      </c>
      <c r="D4" s="170"/>
      <c r="E4" s="170"/>
      <c r="F4" s="25"/>
      <c r="G4" s="25"/>
    </row>
    <row r="5" spans="1:17" ht="14.25" x14ac:dyDescent="0.45">
      <c r="A5" s="28"/>
      <c r="B5" s="29" t="s">
        <v>34</v>
      </c>
      <c r="C5" s="29" t="s">
        <v>35</v>
      </c>
      <c r="D5" s="29" t="s">
        <v>36</v>
      </c>
      <c r="E5" s="29" t="s">
        <v>37</v>
      </c>
      <c r="F5" s="25"/>
      <c r="G5" t="s">
        <v>155</v>
      </c>
      <c r="H5" t="s">
        <v>156</v>
      </c>
      <c r="I5" t="s">
        <v>157</v>
      </c>
      <c r="J5" t="s">
        <v>158</v>
      </c>
      <c r="K5" t="s">
        <v>159</v>
      </c>
      <c r="L5" t="s">
        <v>160</v>
      </c>
      <c r="M5" t="s">
        <v>158</v>
      </c>
      <c r="N5" t="s">
        <v>159</v>
      </c>
      <c r="O5" s="25" t="s">
        <v>161</v>
      </c>
      <c r="P5" t="s">
        <v>158</v>
      </c>
      <c r="Q5" t="s">
        <v>159</v>
      </c>
    </row>
    <row r="6" spans="1:17" ht="14.25" x14ac:dyDescent="0.45">
      <c r="A6" s="30" t="s">
        <v>18</v>
      </c>
      <c r="B6" s="90">
        <f>+H6</f>
        <v>28.01147461435264</v>
      </c>
      <c r="C6" s="91" t="str">
        <f>_xlfn.CONCAT(TEXT(I6,"0.0"),IF(K6&lt;0.001,"***",IF(AND(K6&lt;0.01,K6&gt;=0.001),"**",IF(AND(K6&lt;0.05,K6&gt;=0.01),"*",""))))</f>
        <v>11.4***</v>
      </c>
      <c r="D6" s="91" t="str">
        <f>_xlfn.CONCAT(TEXT(L6,"0.0"),IF(N6&lt;0.001,"***",IF(AND(N6&lt;0.01,N6&gt;=0.001),"**",IF(AND(N6&lt;0.05,N6&gt;=0.01),"*",""))))</f>
        <v>11.5***</v>
      </c>
      <c r="E6" s="92" t="str">
        <f>_xlfn.CONCAT(TEXT(O6,"0.0"),IF(Q6&lt;0.001,"***",IF(AND(Q6&lt;0.01,Q6&gt;=0.001),"**",IF(AND(Q6&lt;0.05,Q6&gt;=0.01),"*",""))))</f>
        <v>13.4***</v>
      </c>
      <c r="F6" s="25"/>
      <c r="G6" t="s">
        <v>162</v>
      </c>
      <c r="H6" s="20">
        <v>28.01147461435264</v>
      </c>
      <c r="I6" s="20">
        <v>11.39526108677066</v>
      </c>
      <c r="J6" s="160">
        <v>2.2898241946082001E-2</v>
      </c>
      <c r="K6" s="20">
        <v>6.5570060690899997E-7</v>
      </c>
      <c r="L6" s="9">
        <v>11.4567481333796</v>
      </c>
      <c r="M6" s="160">
        <v>2.2897236219727599E-2</v>
      </c>
      <c r="N6" s="9">
        <v>5.7010567602700002E-7</v>
      </c>
      <c r="O6" s="25">
        <v>13.42870937028262</v>
      </c>
      <c r="P6">
        <v>2.0967903506151402E-2</v>
      </c>
      <c r="Q6">
        <v>1.5608242670600001E-10</v>
      </c>
    </row>
    <row r="7" spans="1:17" ht="14.25" x14ac:dyDescent="0.45">
      <c r="A7" s="30" t="s">
        <v>19</v>
      </c>
      <c r="B7" s="93">
        <f t="shared" ref="B7:B21" si="0">+H7</f>
        <v>22.810760766619492</v>
      </c>
      <c r="C7" s="94" t="str">
        <f t="shared" ref="C7:C21" si="1">_xlfn.CONCAT(TEXT(I7,"0.0"),IF(K7&lt;0.001,"***",IF(AND(K7&lt;0.01,K7&gt;=0.001),"**",IF(AND(K7&lt;0.05,K7&gt;=0.01),"*",""))))</f>
        <v>5.8**</v>
      </c>
      <c r="D7" s="94" t="str">
        <f t="shared" ref="D7:D21" si="2">_xlfn.CONCAT(TEXT(L7,"0.0"),IF(N7&lt;0.001,"***",IF(AND(N7&lt;0.01,N7&gt;=0.001),"**",IF(AND(N7&lt;0.05,N7&gt;=0.01),"*",""))))</f>
        <v>6.6**</v>
      </c>
      <c r="E7" s="95" t="str">
        <f t="shared" ref="E7:E21" si="3">_xlfn.CONCAT(TEXT(O7,"0.0"),IF(Q7&lt;0.001,"***",IF(AND(Q7&lt;0.01,Q7&gt;=0.001),"**",IF(AND(Q7&lt;0.05,Q7&gt;=0.01),"*",""))))</f>
        <v>9.9***</v>
      </c>
      <c r="F7" s="25"/>
      <c r="G7" t="s">
        <v>163</v>
      </c>
      <c r="H7" s="20">
        <v>22.810760766619492</v>
      </c>
      <c r="I7" s="20">
        <v>5.8025221368581654</v>
      </c>
      <c r="J7" s="160">
        <v>2.19447000267682E-2</v>
      </c>
      <c r="K7" s="20">
        <v>8.2085424850966999E-3</v>
      </c>
      <c r="L7" s="9">
        <v>6.6065816672136801</v>
      </c>
      <c r="M7" s="160">
        <v>2.1947228717924899E-2</v>
      </c>
      <c r="N7" s="9">
        <v>2.6204459684203E-3</v>
      </c>
      <c r="O7" s="25">
        <v>9.9419288160400594</v>
      </c>
      <c r="P7">
        <v>2.0630040887901199E-2</v>
      </c>
      <c r="Q7">
        <v>1.4736802739200001E-6</v>
      </c>
    </row>
    <row r="8" spans="1:17" ht="14.25" x14ac:dyDescent="0.45">
      <c r="A8" s="30" t="s">
        <v>20</v>
      </c>
      <c r="B8" s="93">
        <f t="shared" si="0"/>
        <v>53.609770940577249</v>
      </c>
      <c r="C8" s="94" t="str">
        <f t="shared" si="1"/>
        <v>21.7***</v>
      </c>
      <c r="D8" s="94" t="str">
        <f t="shared" si="2"/>
        <v>22.0***</v>
      </c>
      <c r="E8" s="95" t="str">
        <f t="shared" si="3"/>
        <v>20.5***</v>
      </c>
      <c r="F8" s="25"/>
      <c r="G8" t="s">
        <v>164</v>
      </c>
      <c r="H8" s="20">
        <v>53.609770940577249</v>
      </c>
      <c r="I8" s="20">
        <v>21.736234044884831</v>
      </c>
      <c r="J8" s="160">
        <v>9.7868406648586002E-3</v>
      </c>
      <c r="K8" s="20">
        <v>8.8611736662000001E-109</v>
      </c>
      <c r="L8" s="9">
        <v>22.025463797305971</v>
      </c>
      <c r="M8" s="160">
        <v>9.7449089768822002E-3</v>
      </c>
      <c r="N8" s="9">
        <v>1.4399044011E-112</v>
      </c>
      <c r="O8" s="25">
        <v>20.467036933044351</v>
      </c>
      <c r="P8">
        <v>8.5672080511067002E-3</v>
      </c>
      <c r="Q8">
        <v>1.8418475104000001E-125</v>
      </c>
    </row>
    <row r="9" spans="1:17" ht="14.25" x14ac:dyDescent="0.45">
      <c r="A9" s="30" t="s">
        <v>21</v>
      </c>
      <c r="B9" s="93">
        <f t="shared" si="0"/>
        <v>10.63259115603128</v>
      </c>
      <c r="C9" s="94" t="str">
        <f t="shared" si="1"/>
        <v>3.1***</v>
      </c>
      <c r="D9" s="94" t="str">
        <f t="shared" si="2"/>
        <v>3.2***</v>
      </c>
      <c r="E9" s="95" t="str">
        <f t="shared" si="3"/>
        <v>3.2***</v>
      </c>
      <c r="F9" s="25"/>
      <c r="G9" t="s">
        <v>165</v>
      </c>
      <c r="H9" s="20">
        <v>10.63259115603128</v>
      </c>
      <c r="I9" s="20">
        <v>3.101037808138396</v>
      </c>
      <c r="J9" s="160">
        <v>6.4818177250408997E-3</v>
      </c>
      <c r="K9" s="20">
        <v>1.7260851287400001E-6</v>
      </c>
      <c r="L9" s="9">
        <v>3.1622519507607012</v>
      </c>
      <c r="M9" s="160">
        <v>6.4707638245042002E-3</v>
      </c>
      <c r="N9" s="9">
        <v>1.03005827359E-6</v>
      </c>
      <c r="O9" s="25">
        <v>3.1816437552534178</v>
      </c>
      <c r="P9">
        <v>6.2695306503144001E-3</v>
      </c>
      <c r="Q9">
        <v>3.9065024532800002E-7</v>
      </c>
    </row>
    <row r="10" spans="1:17" ht="14.25" x14ac:dyDescent="0.45">
      <c r="A10" s="30" t="s">
        <v>22</v>
      </c>
      <c r="B10" s="93">
        <f t="shared" si="0"/>
        <v>56.722675739515317</v>
      </c>
      <c r="C10" s="94" t="str">
        <f t="shared" si="1"/>
        <v>10.2***</v>
      </c>
      <c r="D10" s="94" t="str">
        <f t="shared" si="2"/>
        <v>10.6***</v>
      </c>
      <c r="E10" s="95" t="str">
        <f t="shared" si="3"/>
        <v>11.7***</v>
      </c>
      <c r="F10" s="25"/>
      <c r="G10" t="s">
        <v>166</v>
      </c>
      <c r="H10" s="20">
        <v>56.722675739515317</v>
      </c>
      <c r="I10" s="20">
        <v>10.23539214700676</v>
      </c>
      <c r="J10" s="160">
        <v>7.0921134597407001E-3</v>
      </c>
      <c r="K10" s="20">
        <v>3.5397914967400001E-47</v>
      </c>
      <c r="L10" s="9">
        <v>10.5964386745109</v>
      </c>
      <c r="M10" s="160">
        <v>7.0448058455172E-3</v>
      </c>
      <c r="N10" s="9">
        <v>4.33969049889E-51</v>
      </c>
      <c r="O10" s="25">
        <v>11.65504607741387</v>
      </c>
      <c r="P10">
        <v>6.1328831149327001E-3</v>
      </c>
      <c r="Q10">
        <v>2.0305000103300002E-80</v>
      </c>
    </row>
    <row r="11" spans="1:17" ht="14.25" x14ac:dyDescent="0.45">
      <c r="A11" s="30" t="s">
        <v>23</v>
      </c>
      <c r="B11" s="93">
        <f t="shared" si="0"/>
        <v>35.510416666666657</v>
      </c>
      <c r="C11" s="94" t="str">
        <f t="shared" si="1"/>
        <v>13.6***</v>
      </c>
      <c r="D11" s="94" t="str">
        <f t="shared" si="2"/>
        <v>14.1***</v>
      </c>
      <c r="E11" s="95" t="str">
        <f t="shared" si="3"/>
        <v>11.8***</v>
      </c>
      <c r="F11" s="25"/>
      <c r="G11" t="s">
        <v>167</v>
      </c>
      <c r="H11" s="20">
        <v>35.510416666666657</v>
      </c>
      <c r="I11" s="20">
        <v>13.62975472049648</v>
      </c>
      <c r="J11" s="160">
        <v>2.2186770696058001E-2</v>
      </c>
      <c r="K11" s="20">
        <v>8.8564256832300001E-10</v>
      </c>
      <c r="L11" s="9">
        <v>14.146000544690169</v>
      </c>
      <c r="M11" s="160">
        <v>2.20843848633165E-2</v>
      </c>
      <c r="N11" s="9">
        <v>1.66848697279E-10</v>
      </c>
      <c r="O11" s="25">
        <v>11.84414710337048</v>
      </c>
      <c r="P11">
        <v>1.90053450295119E-2</v>
      </c>
      <c r="Q11">
        <v>5.0688718648799997E-10</v>
      </c>
    </row>
    <row r="12" spans="1:17" ht="14.25" x14ac:dyDescent="0.45">
      <c r="A12" s="30" t="s">
        <v>24</v>
      </c>
      <c r="B12" s="93">
        <f t="shared" si="0"/>
        <v>40.639084189652067</v>
      </c>
      <c r="C12" s="94" t="str">
        <f t="shared" si="1"/>
        <v>17.0***</v>
      </c>
      <c r="D12" s="94" t="str">
        <f t="shared" si="2"/>
        <v>17.2***</v>
      </c>
      <c r="E12" s="95" t="str">
        <f t="shared" si="3"/>
        <v>16.4***</v>
      </c>
      <c r="F12" s="25"/>
      <c r="G12" t="s">
        <v>168</v>
      </c>
      <c r="H12" s="20">
        <v>40.639084189652067</v>
      </c>
      <c r="I12" s="20">
        <v>16.981463579783259</v>
      </c>
      <c r="J12" s="160">
        <v>2.7394446181752199E-2</v>
      </c>
      <c r="K12" s="20">
        <v>6.5079846027499995E-10</v>
      </c>
      <c r="L12" s="9">
        <v>17.238470757998041</v>
      </c>
      <c r="M12" s="160">
        <v>2.7235344413512001E-2</v>
      </c>
      <c r="N12" s="9">
        <v>2.8479665307800002E-10</v>
      </c>
      <c r="O12" s="25">
        <v>16.369725560997221</v>
      </c>
      <c r="P12">
        <v>2.4474597523787799E-2</v>
      </c>
      <c r="Q12">
        <v>2.70375101871E-11</v>
      </c>
    </row>
    <row r="13" spans="1:17" ht="14.25" x14ac:dyDescent="0.45">
      <c r="A13" s="30" t="s">
        <v>25</v>
      </c>
      <c r="B13" s="93">
        <f t="shared" si="0"/>
        <v>41.811497749889092</v>
      </c>
      <c r="C13" s="94" t="str">
        <f t="shared" si="1"/>
        <v>9.2</v>
      </c>
      <c r="D13" s="94" t="str">
        <f t="shared" si="2"/>
        <v>10.4*</v>
      </c>
      <c r="E13" s="95" t="str">
        <f t="shared" si="3"/>
        <v>13.5**</v>
      </c>
      <c r="F13" s="25"/>
      <c r="G13" t="s">
        <v>169</v>
      </c>
      <c r="H13" s="20">
        <v>41.811497749889092</v>
      </c>
      <c r="I13" s="20">
        <v>9.1689919191438296</v>
      </c>
      <c r="J13" s="160">
        <v>4.8984089521847497E-2</v>
      </c>
      <c r="K13" s="20">
        <v>6.1300273708101399E-2</v>
      </c>
      <c r="L13" s="9">
        <v>10.376981713604399</v>
      </c>
      <c r="M13" s="160">
        <v>4.8942474189206803E-2</v>
      </c>
      <c r="N13" s="9">
        <v>3.4044898139742798E-2</v>
      </c>
      <c r="O13" s="25">
        <v>13.53162366915768</v>
      </c>
      <c r="P13">
        <v>4.58947908011164E-2</v>
      </c>
      <c r="Q13">
        <v>3.2120306219228E-3</v>
      </c>
    </row>
    <row r="14" spans="1:17" ht="14.25" x14ac:dyDescent="0.45">
      <c r="A14" s="30" t="s">
        <v>26</v>
      </c>
      <c r="B14" s="93">
        <f t="shared" si="0"/>
        <v>43.945981333512393</v>
      </c>
      <c r="C14" s="94" t="str">
        <f t="shared" si="1"/>
        <v>5.9**</v>
      </c>
      <c r="D14" s="94" t="str">
        <f t="shared" si="2"/>
        <v>6.2**</v>
      </c>
      <c r="E14" s="95" t="str">
        <f t="shared" si="3"/>
        <v>4.1*</v>
      </c>
      <c r="F14" s="25"/>
      <c r="G14" t="s">
        <v>170</v>
      </c>
      <c r="H14" s="20">
        <v>43.945981333512393</v>
      </c>
      <c r="I14" s="20">
        <v>5.8612412837724763</v>
      </c>
      <c r="J14" s="160">
        <v>1.9331491106494399E-2</v>
      </c>
      <c r="K14" s="20">
        <v>2.436179246178E-3</v>
      </c>
      <c r="L14" s="9">
        <v>6.2389130766792862</v>
      </c>
      <c r="M14" s="160">
        <v>1.9245416711756998E-2</v>
      </c>
      <c r="N14" s="9">
        <v>1.1919869150607001E-3</v>
      </c>
      <c r="O14" s="25">
        <v>4.0948988144626162</v>
      </c>
      <c r="P14">
        <v>1.8061847042662501E-2</v>
      </c>
      <c r="Q14">
        <v>2.3403052471646299E-2</v>
      </c>
    </row>
    <row r="15" spans="1:17" ht="14.25" x14ac:dyDescent="0.45">
      <c r="A15" s="30" t="s">
        <v>27</v>
      </c>
      <c r="B15" s="93">
        <f t="shared" si="0"/>
        <v>68.391427287862371</v>
      </c>
      <c r="C15" s="94" t="str">
        <f t="shared" si="1"/>
        <v>12.4**</v>
      </c>
      <c r="D15" s="94" t="str">
        <f t="shared" si="2"/>
        <v>12.9***</v>
      </c>
      <c r="E15" s="95" t="str">
        <f t="shared" si="3"/>
        <v>13.9***</v>
      </c>
      <c r="F15" s="25"/>
      <c r="G15" t="s">
        <v>171</v>
      </c>
      <c r="H15" s="20">
        <v>68.391427287862371</v>
      </c>
      <c r="I15" s="20">
        <v>12.44568763028705</v>
      </c>
      <c r="J15" s="160">
        <v>3.8503882467664598E-2</v>
      </c>
      <c r="K15" s="20">
        <v>1.2390123848624E-3</v>
      </c>
      <c r="L15" s="9">
        <v>12.87712182353561</v>
      </c>
      <c r="M15" s="160">
        <v>3.7968198431413101E-2</v>
      </c>
      <c r="N15" s="9">
        <v>7.0251646278519995E-4</v>
      </c>
      <c r="O15" s="25">
        <v>13.85968175431629</v>
      </c>
      <c r="P15">
        <v>3.6927202473624798E-2</v>
      </c>
      <c r="Q15">
        <v>1.77333089475E-4</v>
      </c>
    </row>
    <row r="16" spans="1:17" ht="14.25" x14ac:dyDescent="0.45">
      <c r="A16" s="30" t="s">
        <v>28</v>
      </c>
      <c r="B16" s="93">
        <f t="shared" si="0"/>
        <v>35.478330612592103</v>
      </c>
      <c r="C16" s="94" t="str">
        <f t="shared" si="1"/>
        <v>3.1*</v>
      </c>
      <c r="D16" s="94" t="str">
        <f t="shared" si="2"/>
        <v>3.5**</v>
      </c>
      <c r="E16" s="95" t="str">
        <f t="shared" si="3"/>
        <v>5.1***</v>
      </c>
      <c r="F16" s="25"/>
      <c r="G16" t="s">
        <v>172</v>
      </c>
      <c r="H16" s="20">
        <v>35.478330612592103</v>
      </c>
      <c r="I16" s="20">
        <v>3.0609302071604638</v>
      </c>
      <c r="J16" s="160">
        <v>1.29175702926178E-2</v>
      </c>
      <c r="K16" s="20">
        <v>1.78121579561673E-2</v>
      </c>
      <c r="L16" s="9">
        <v>3.4918552195799109</v>
      </c>
      <c r="M16" s="160">
        <v>1.28536424866895E-2</v>
      </c>
      <c r="N16" s="9">
        <v>6.5975981831107996E-3</v>
      </c>
      <c r="O16" s="25">
        <v>5.1078793280647963</v>
      </c>
      <c r="P16">
        <v>1.18120997374774E-2</v>
      </c>
      <c r="Q16">
        <v>1.5336014423300001E-5</v>
      </c>
    </row>
    <row r="17" spans="1:17" ht="14.25" x14ac:dyDescent="0.45">
      <c r="A17" s="30" t="s">
        <v>29</v>
      </c>
      <c r="B17" s="93">
        <f t="shared" si="0"/>
        <v>23.339493727598569</v>
      </c>
      <c r="C17" s="94" t="str">
        <f t="shared" si="1"/>
        <v>2.5</v>
      </c>
      <c r="D17" s="94" t="str">
        <f t="shared" si="2"/>
        <v>4.2</v>
      </c>
      <c r="E17" s="95" t="str">
        <f t="shared" si="3"/>
        <v>4.8</v>
      </c>
      <c r="F17" s="25"/>
      <c r="G17" t="s">
        <v>173</v>
      </c>
      <c r="H17" s="20">
        <v>23.339493727598569</v>
      </c>
      <c r="I17" s="20">
        <v>2.5173270498142921</v>
      </c>
      <c r="J17" s="160">
        <v>2.8211492981464501E-2</v>
      </c>
      <c r="K17" s="20">
        <v>0.37259483924315789</v>
      </c>
      <c r="L17" s="9">
        <v>4.1687837044995133</v>
      </c>
      <c r="M17" s="160">
        <v>2.7803902056018001E-2</v>
      </c>
      <c r="N17" s="9">
        <v>0.1343199342942665</v>
      </c>
      <c r="O17" s="25">
        <v>4.7566282881047997</v>
      </c>
      <c r="P17">
        <v>2.5274613273325201E-2</v>
      </c>
      <c r="Q17">
        <v>6.0333398724211E-2</v>
      </c>
    </row>
    <row r="18" spans="1:17" ht="14.25" x14ac:dyDescent="0.45">
      <c r="A18" s="30" t="s">
        <v>30</v>
      </c>
      <c r="B18" s="93">
        <f t="shared" si="0"/>
        <v>40.954172911949478</v>
      </c>
      <c r="C18" s="94" t="str">
        <f t="shared" si="1"/>
        <v>12.7***</v>
      </c>
      <c r="D18" s="94" t="str">
        <f t="shared" si="2"/>
        <v>12.7***</v>
      </c>
      <c r="E18" s="95" t="str">
        <f t="shared" si="3"/>
        <v>12.9***</v>
      </c>
      <c r="F18" s="25"/>
      <c r="G18" t="s">
        <v>174</v>
      </c>
      <c r="H18" s="20">
        <v>40.954172911949478</v>
      </c>
      <c r="I18" s="20">
        <v>12.69943446287102</v>
      </c>
      <c r="J18" s="160">
        <v>2.2847612940626299E-2</v>
      </c>
      <c r="K18" s="20">
        <v>3.15753265027E-8</v>
      </c>
      <c r="L18" s="9">
        <v>12.719227811238779</v>
      </c>
      <c r="M18" s="160">
        <v>2.2581713555572799E-2</v>
      </c>
      <c r="N18" s="9">
        <v>2.0745849317400001E-8</v>
      </c>
      <c r="O18" s="25">
        <v>12.93357587479567</v>
      </c>
      <c r="P18">
        <v>1.9581028435743601E-2</v>
      </c>
      <c r="Q18">
        <v>5.2968117673499997E-11</v>
      </c>
    </row>
    <row r="19" spans="1:17" ht="14.25" x14ac:dyDescent="0.45">
      <c r="A19" s="30" t="s">
        <v>31</v>
      </c>
      <c r="B19" s="93">
        <f t="shared" si="0"/>
        <v>50.206426782437333</v>
      </c>
      <c r="C19" s="94" t="str">
        <f t="shared" si="1"/>
        <v>8.0***</v>
      </c>
      <c r="D19" s="94" t="str">
        <f t="shared" si="2"/>
        <v>8.5***</v>
      </c>
      <c r="E19" s="95" t="str">
        <f t="shared" si="3"/>
        <v>10.1***</v>
      </c>
      <c r="F19" s="25"/>
      <c r="G19" t="s">
        <v>175</v>
      </c>
      <c r="H19" s="20">
        <v>50.206426782437333</v>
      </c>
      <c r="I19" s="20">
        <v>8.0282502012025798</v>
      </c>
      <c r="J19" s="160">
        <v>1.6647652753964098E-2</v>
      </c>
      <c r="K19" s="20">
        <v>1.42963808995E-6</v>
      </c>
      <c r="L19" s="9">
        <v>8.456503871312302</v>
      </c>
      <c r="M19" s="160">
        <v>1.6673857284886202E-2</v>
      </c>
      <c r="N19" s="9">
        <v>3.9816647075600002E-7</v>
      </c>
      <c r="O19" s="25">
        <v>10.10677939900294</v>
      </c>
      <c r="P19">
        <v>1.5816869729082299E-2</v>
      </c>
      <c r="Q19">
        <v>1.7009924653800001E-10</v>
      </c>
    </row>
    <row r="20" spans="1:17" ht="14.25" x14ac:dyDescent="0.45">
      <c r="A20" s="30" t="s">
        <v>32</v>
      </c>
      <c r="B20" s="93">
        <f t="shared" si="0"/>
        <v>13.14741809566349</v>
      </c>
      <c r="C20" s="94" t="str">
        <f t="shared" si="1"/>
        <v>5.2***</v>
      </c>
      <c r="D20" s="94" t="str">
        <f t="shared" si="2"/>
        <v>5.3***</v>
      </c>
      <c r="E20" s="95" t="str">
        <f t="shared" si="3"/>
        <v>3.6**</v>
      </c>
      <c r="F20" s="25"/>
      <c r="G20" t="s">
        <v>176</v>
      </c>
      <c r="H20" s="20">
        <v>13.14741809566349</v>
      </c>
      <c r="I20" s="20">
        <v>5.1699254698258779</v>
      </c>
      <c r="J20" s="160">
        <v>1.26098650550007E-2</v>
      </c>
      <c r="K20" s="20">
        <v>4.1813393878799999E-5</v>
      </c>
      <c r="L20" s="9">
        <v>5.2530244783023052</v>
      </c>
      <c r="M20" s="160">
        <v>1.26142932980966E-2</v>
      </c>
      <c r="N20" s="9">
        <v>3.16112098902E-5</v>
      </c>
      <c r="O20" s="25">
        <v>3.624975908142078</v>
      </c>
      <c r="P20">
        <v>1.13333809100801E-2</v>
      </c>
      <c r="Q20">
        <v>1.3878090106132E-3</v>
      </c>
    </row>
    <row r="21" spans="1:17" ht="14.25" x14ac:dyDescent="0.45">
      <c r="A21" s="32" t="s">
        <v>33</v>
      </c>
      <c r="B21" s="96">
        <f t="shared" si="0"/>
        <v>45.502687266770657</v>
      </c>
      <c r="C21" s="97" t="str">
        <f t="shared" si="1"/>
        <v>13.5***</v>
      </c>
      <c r="D21" s="97" t="str">
        <f t="shared" si="2"/>
        <v>13.8***</v>
      </c>
      <c r="E21" s="98" t="str">
        <f t="shared" si="3"/>
        <v>14.4***</v>
      </c>
      <c r="F21" s="25"/>
      <c r="G21" t="s">
        <v>177</v>
      </c>
      <c r="H21" s="20">
        <v>45.502687266770657</v>
      </c>
      <c r="I21" s="20">
        <v>13.457170681093571</v>
      </c>
      <c r="J21" s="160">
        <v>5.4156754122715997E-3</v>
      </c>
      <c r="K21" s="20">
        <v>3.6022403142999996E-136</v>
      </c>
      <c r="L21" s="9">
        <v>13.824827675740471</v>
      </c>
      <c r="M21" s="160">
        <v>5.3986756398580003E-3</v>
      </c>
      <c r="N21" s="9">
        <v>1.7424959941E-144</v>
      </c>
      <c r="O21" s="25">
        <v>14.36096421929923</v>
      </c>
      <c r="P21">
        <v>4.8612390636218004E-3</v>
      </c>
      <c r="Q21">
        <v>1.5103757791E-191</v>
      </c>
    </row>
    <row r="22" spans="1:17" ht="14.25" x14ac:dyDescent="0.45">
      <c r="A22" s="26" t="s">
        <v>108</v>
      </c>
      <c r="B22" s="26"/>
      <c r="C22" s="26"/>
      <c r="D22" s="26"/>
      <c r="E22" s="26"/>
      <c r="F22" s="25"/>
      <c r="G22" s="25"/>
    </row>
    <row r="23" spans="1:17" ht="14.25" x14ac:dyDescent="0.45">
      <c r="A23" s="33" t="s">
        <v>123</v>
      </c>
      <c r="B23" s="30"/>
      <c r="C23" s="30"/>
      <c r="D23" s="31"/>
      <c r="E23" s="31"/>
      <c r="F23" s="25"/>
      <c r="G23" s="25"/>
    </row>
    <row r="24" spans="1:17" ht="14.25" x14ac:dyDescent="0.45">
      <c r="A24" s="34" t="s">
        <v>124</v>
      </c>
      <c r="B24" s="30"/>
      <c r="C24" s="30"/>
      <c r="D24" s="31" t="s">
        <v>109</v>
      </c>
      <c r="E24" s="31" t="s">
        <v>109</v>
      </c>
      <c r="F24" s="25"/>
      <c r="G24" s="25"/>
    </row>
    <row r="25" spans="1:17" ht="14.25" x14ac:dyDescent="0.45">
      <c r="A25" s="33" t="s">
        <v>122</v>
      </c>
      <c r="B25" s="30"/>
      <c r="C25" s="30"/>
      <c r="D25" s="31"/>
      <c r="E25" s="31"/>
      <c r="F25" s="25"/>
      <c r="G25" s="25"/>
    </row>
    <row r="26" spans="1:17" ht="14.25" x14ac:dyDescent="0.45">
      <c r="A26" s="34" t="s">
        <v>70</v>
      </c>
      <c r="B26" s="30"/>
      <c r="C26" s="30"/>
      <c r="D26" s="31"/>
      <c r="E26" s="31" t="s">
        <v>109</v>
      </c>
      <c r="F26" s="25"/>
      <c r="G26" s="25"/>
    </row>
    <row r="27" spans="1:17" ht="14.25" x14ac:dyDescent="0.45">
      <c r="A27" s="34" t="s">
        <v>71</v>
      </c>
      <c r="B27" s="30"/>
      <c r="C27" s="30"/>
      <c r="D27" s="31"/>
      <c r="E27" s="31" t="s">
        <v>109</v>
      </c>
      <c r="F27" s="25"/>
      <c r="G27" s="25"/>
    </row>
    <row r="28" spans="1:17" ht="14.25" x14ac:dyDescent="0.45">
      <c r="A28" s="34" t="s">
        <v>72</v>
      </c>
      <c r="B28" s="30"/>
      <c r="C28" s="30"/>
      <c r="D28" s="31"/>
      <c r="E28" s="31" t="s">
        <v>109</v>
      </c>
      <c r="F28" s="25"/>
      <c r="G28" s="25"/>
    </row>
    <row r="29" spans="1:17" ht="14.25" x14ac:dyDescent="0.45">
      <c r="A29" s="34" t="s">
        <v>74</v>
      </c>
      <c r="B29" s="30"/>
      <c r="C29" s="30"/>
      <c r="D29" s="31"/>
      <c r="E29" s="31" t="s">
        <v>109</v>
      </c>
      <c r="F29" s="25"/>
      <c r="G29" s="25"/>
    </row>
    <row r="30" spans="1:17" ht="14.25" x14ac:dyDescent="0.45">
      <c r="A30" s="33" t="s">
        <v>75</v>
      </c>
      <c r="B30" s="30"/>
      <c r="C30" s="30"/>
      <c r="D30" s="31"/>
      <c r="E30" s="31"/>
      <c r="F30" s="25"/>
      <c r="G30" s="25"/>
    </row>
    <row r="31" spans="1:17" ht="14.25" x14ac:dyDescent="0.45">
      <c r="A31" s="35" t="s">
        <v>76</v>
      </c>
      <c r="B31" s="36"/>
      <c r="C31" s="36"/>
      <c r="D31" s="37"/>
      <c r="E31" s="37" t="s">
        <v>109</v>
      </c>
      <c r="F31" s="25"/>
      <c r="G31" s="25"/>
    </row>
    <row r="32" spans="1:17" ht="14.25" x14ac:dyDescent="0.45">
      <c r="A32" s="30" t="s">
        <v>121</v>
      </c>
      <c r="F32" s="25"/>
      <c r="G32" s="25"/>
    </row>
  </sheetData>
  <mergeCells count="2">
    <mergeCell ref="C3:E3"/>
    <mergeCell ref="C4:E4"/>
  </mergeCells>
  <pageMargins left="0.7" right="0.7" top="0.75" bottom="0.75" header="0.3" footer="0.3"/>
  <ignoredErrors>
    <ignoredError sqref="B5:E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F1C5D-6AF8-4D07-AEC9-BD77A324DF02}">
  <dimension ref="A1:AA40"/>
  <sheetViews>
    <sheetView zoomScale="70" zoomScaleNormal="70" workbookViewId="0">
      <selection activeCell="D37" sqref="D37"/>
    </sheetView>
  </sheetViews>
  <sheetFormatPr defaultColWidth="9.1328125" defaultRowHeight="13.9" x14ac:dyDescent="0.4"/>
  <cols>
    <col min="1" max="1" width="31.1328125" style="40" customWidth="1"/>
    <col min="2" max="7" width="15.796875" style="40" customWidth="1"/>
    <col min="8" max="8" width="12.796875" style="40" customWidth="1"/>
    <col min="9" max="16384" width="9.1328125" style="40"/>
  </cols>
  <sheetData>
    <row r="1" spans="1:27" x14ac:dyDescent="0.4">
      <c r="A1" s="39" t="s">
        <v>135</v>
      </c>
    </row>
    <row r="3" spans="1:27" ht="40.5" x14ac:dyDescent="0.4">
      <c r="A3" s="41"/>
      <c r="B3" s="73" t="s">
        <v>91</v>
      </c>
      <c r="C3" s="73" t="s">
        <v>92</v>
      </c>
      <c r="D3" s="73" t="s">
        <v>93</v>
      </c>
      <c r="E3" s="73" t="s">
        <v>94</v>
      </c>
      <c r="F3" s="73" t="s">
        <v>96</v>
      </c>
      <c r="G3" s="73" t="s">
        <v>95</v>
      </c>
    </row>
    <row r="4" spans="1:27" x14ac:dyDescent="0.4">
      <c r="B4" s="153" t="s">
        <v>34</v>
      </c>
      <c r="C4" s="153" t="s">
        <v>35</v>
      </c>
      <c r="D4" s="153" t="s">
        <v>36</v>
      </c>
      <c r="E4" s="153" t="s">
        <v>37</v>
      </c>
      <c r="F4" s="153" t="s">
        <v>38</v>
      </c>
      <c r="G4" s="153" t="s">
        <v>39</v>
      </c>
    </row>
    <row r="5" spans="1:27" ht="14.25" x14ac:dyDescent="0.45">
      <c r="A5" s="49" t="s">
        <v>97</v>
      </c>
      <c r="B5" s="74"/>
      <c r="C5" s="74"/>
      <c r="D5" s="74"/>
      <c r="E5" s="74"/>
      <c r="F5" s="74"/>
      <c r="G5" s="74"/>
      <c r="I5" t="s">
        <v>155</v>
      </c>
      <c r="J5" t="s">
        <v>178</v>
      </c>
      <c r="K5" t="s">
        <v>158</v>
      </c>
      <c r="L5" t="s">
        <v>159</v>
      </c>
      <c r="M5" t="s">
        <v>179</v>
      </c>
      <c r="N5" t="s">
        <v>158</v>
      </c>
      <c r="O5" t="s">
        <v>159</v>
      </c>
      <c r="P5" t="s">
        <v>180</v>
      </c>
      <c r="Q5" t="s">
        <v>158</v>
      </c>
      <c r="R5" t="s">
        <v>159</v>
      </c>
      <c r="S5" t="s">
        <v>181</v>
      </c>
      <c r="T5" t="s">
        <v>158</v>
      </c>
      <c r="U5" t="s">
        <v>159</v>
      </c>
      <c r="V5" t="s">
        <v>182</v>
      </c>
      <c r="W5" t="s">
        <v>158</v>
      </c>
      <c r="X5" t="s">
        <v>159</v>
      </c>
      <c r="Y5" t="s">
        <v>183</v>
      </c>
      <c r="Z5" t="s">
        <v>158</v>
      </c>
      <c r="AA5" t="s">
        <v>159</v>
      </c>
    </row>
    <row r="6" spans="1:27" ht="14.25" x14ac:dyDescent="0.45">
      <c r="A6" s="155" t="s">
        <v>18</v>
      </c>
      <c r="B6" s="84">
        <f>+J6</f>
        <v>89.371098162185973</v>
      </c>
      <c r="C6" s="84">
        <f>+M6</f>
        <v>6.0080656670893866</v>
      </c>
      <c r="D6" s="84">
        <f>+P6</f>
        <v>32.514354055283533</v>
      </c>
      <c r="E6" s="84">
        <f>+S6</f>
        <v>7.1433712061377346</v>
      </c>
      <c r="F6" s="84">
        <f>+V6</f>
        <v>50.239927214740973</v>
      </c>
      <c r="G6" s="84">
        <f>+Y6</f>
        <v>16.2695678058368</v>
      </c>
      <c r="I6" t="s">
        <v>162</v>
      </c>
      <c r="J6">
        <v>89.371098162185973</v>
      </c>
      <c r="K6"/>
      <c r="L6"/>
      <c r="M6">
        <v>6.0080656670893866</v>
      </c>
      <c r="N6"/>
      <c r="O6"/>
      <c r="P6">
        <v>32.514354055283533</v>
      </c>
      <c r="Q6"/>
      <c r="R6"/>
      <c r="S6">
        <v>7.1433712061377346</v>
      </c>
      <c r="T6"/>
      <c r="U6"/>
      <c r="V6">
        <v>50.239927214740973</v>
      </c>
      <c r="W6"/>
      <c r="X6"/>
      <c r="Y6">
        <v>16.2695678058368</v>
      </c>
      <c r="Z6"/>
      <c r="AA6"/>
    </row>
    <row r="7" spans="1:27" ht="14.25" x14ac:dyDescent="0.45">
      <c r="A7" s="155" t="s">
        <v>19</v>
      </c>
      <c r="B7" s="84">
        <f t="shared" ref="B7:B21" si="0">+J7</f>
        <v>90.66626938097923</v>
      </c>
      <c r="C7" s="84">
        <f t="shared" ref="C7:C21" si="1">+M7</f>
        <v>2.7875621202285812</v>
      </c>
      <c r="D7" s="84">
        <f t="shared" ref="D7:D21" si="2">+P7</f>
        <v>43.312352795151398</v>
      </c>
      <c r="E7" s="84">
        <f t="shared" ref="E7:E21" si="3">+S7</f>
        <v>6.4002750338779233</v>
      </c>
      <c r="F7" s="84">
        <f t="shared" ref="F7:F21" si="4">+V7</f>
        <v>80.228383213954871</v>
      </c>
      <c r="G7" s="84">
        <f t="shared" ref="G7:G21" si="5">+Y7</f>
        <v>19.397473688691189</v>
      </c>
      <c r="I7" t="s">
        <v>163</v>
      </c>
      <c r="J7">
        <v>90.66626938097923</v>
      </c>
      <c r="K7"/>
      <c r="L7"/>
      <c r="M7">
        <v>2.7875621202285812</v>
      </c>
      <c r="N7"/>
      <c r="O7"/>
      <c r="P7">
        <v>43.312352795151398</v>
      </c>
      <c r="Q7"/>
      <c r="R7"/>
      <c r="S7">
        <v>6.4002750338779233</v>
      </c>
      <c r="T7"/>
      <c r="U7"/>
      <c r="V7">
        <v>80.228383213954871</v>
      </c>
      <c r="W7"/>
      <c r="X7"/>
      <c r="Y7">
        <v>19.397473688691189</v>
      </c>
      <c r="Z7"/>
      <c r="AA7"/>
    </row>
    <row r="8" spans="1:27" ht="14.25" x14ac:dyDescent="0.45">
      <c r="A8" s="155" t="s">
        <v>20</v>
      </c>
      <c r="B8" s="84">
        <f t="shared" si="0"/>
        <v>74.141210062262815</v>
      </c>
      <c r="C8" s="84">
        <f t="shared" si="1"/>
        <v>9.481529435758759</v>
      </c>
      <c r="D8" s="84">
        <f t="shared" si="2"/>
        <v>37.020597884516633</v>
      </c>
      <c r="E8" s="84">
        <f t="shared" si="3"/>
        <v>5.1532510052323186</v>
      </c>
      <c r="F8" s="84">
        <f t="shared" si="4"/>
        <v>52.717459572691567</v>
      </c>
      <c r="G8" s="84">
        <f t="shared" si="5"/>
        <v>24.374736664826241</v>
      </c>
      <c r="I8" t="s">
        <v>164</v>
      </c>
      <c r="J8">
        <v>74.141210062262815</v>
      </c>
      <c r="K8"/>
      <c r="L8"/>
      <c r="M8">
        <v>9.481529435758759</v>
      </c>
      <c r="N8"/>
      <c r="O8"/>
      <c r="P8">
        <v>37.020597884516633</v>
      </c>
      <c r="Q8"/>
      <c r="R8"/>
      <c r="S8">
        <v>5.1532510052323186</v>
      </c>
      <c r="T8"/>
      <c r="U8"/>
      <c r="V8">
        <v>52.717459572691567</v>
      </c>
      <c r="W8"/>
      <c r="X8"/>
      <c r="Y8">
        <v>24.374736664826241</v>
      </c>
      <c r="Z8"/>
      <c r="AA8"/>
    </row>
    <row r="9" spans="1:27" ht="14.25" x14ac:dyDescent="0.45">
      <c r="A9" s="155" t="s">
        <v>21</v>
      </c>
      <c r="B9" s="84">
        <f t="shared" si="0"/>
        <v>85.575404965253171</v>
      </c>
      <c r="C9" s="84">
        <f t="shared" si="1"/>
        <v>7.7239109884106982</v>
      </c>
      <c r="D9" s="84">
        <f t="shared" si="2"/>
        <v>37.684891627285587</v>
      </c>
      <c r="E9" s="84">
        <f t="shared" si="3"/>
        <v>7.9464542586525653</v>
      </c>
      <c r="F9" s="84">
        <f t="shared" si="4"/>
        <v>32.067601153196136</v>
      </c>
      <c r="G9" s="84">
        <f t="shared" si="5"/>
        <v>4.2277377888835019</v>
      </c>
      <c r="I9" t="s">
        <v>165</v>
      </c>
      <c r="J9">
        <v>85.575404965253171</v>
      </c>
      <c r="K9"/>
      <c r="L9"/>
      <c r="M9">
        <v>7.7239109884106982</v>
      </c>
      <c r="N9"/>
      <c r="O9"/>
      <c r="P9">
        <v>37.684891627285587</v>
      </c>
      <c r="Q9"/>
      <c r="R9"/>
      <c r="S9">
        <v>7.9464542586525653</v>
      </c>
      <c r="T9"/>
      <c r="U9"/>
      <c r="V9">
        <v>32.067601153196136</v>
      </c>
      <c r="W9"/>
      <c r="X9"/>
      <c r="Y9">
        <v>4.2277377888835019</v>
      </c>
      <c r="Z9"/>
      <c r="AA9"/>
    </row>
    <row r="10" spans="1:27" ht="14.25" x14ac:dyDescent="0.45">
      <c r="A10" s="155" t="s">
        <v>22</v>
      </c>
      <c r="B10" s="84">
        <f t="shared" si="0"/>
        <v>85.822069915950564</v>
      </c>
      <c r="C10" s="84">
        <f t="shared" si="1"/>
        <v>9.4703830398070199</v>
      </c>
      <c r="D10" s="84">
        <f t="shared" si="2"/>
        <v>42.910058373350751</v>
      </c>
      <c r="E10" s="84">
        <f t="shared" si="3"/>
        <v>3.9969158275773289</v>
      </c>
      <c r="F10" s="84">
        <f t="shared" si="4"/>
        <v>64.690571341802638</v>
      </c>
      <c r="G10" s="84">
        <f t="shared" si="5"/>
        <v>36.802578512870546</v>
      </c>
      <c r="I10" t="s">
        <v>166</v>
      </c>
      <c r="J10">
        <v>85.822069915950564</v>
      </c>
      <c r="K10"/>
      <c r="L10"/>
      <c r="M10">
        <v>9.4703830398070199</v>
      </c>
      <c r="N10"/>
      <c r="O10"/>
      <c r="P10">
        <v>42.910058373350751</v>
      </c>
      <c r="Q10"/>
      <c r="R10"/>
      <c r="S10">
        <v>3.9969158275773289</v>
      </c>
      <c r="T10"/>
      <c r="U10"/>
      <c r="V10">
        <v>64.690571341802638</v>
      </c>
      <c r="W10"/>
      <c r="X10"/>
      <c r="Y10">
        <v>36.802578512870546</v>
      </c>
      <c r="Z10"/>
      <c r="AA10"/>
    </row>
    <row r="11" spans="1:27" ht="14.25" x14ac:dyDescent="0.45">
      <c r="A11" s="155" t="s">
        <v>23</v>
      </c>
      <c r="B11" s="84">
        <f t="shared" si="0"/>
        <v>72.880787037037038</v>
      </c>
      <c r="C11" s="84">
        <f t="shared" si="1"/>
        <v>5.4861111111111107</v>
      </c>
      <c r="D11" s="84">
        <f t="shared" si="2"/>
        <v>35.758800617329307</v>
      </c>
      <c r="E11" s="84">
        <f t="shared" si="3"/>
        <v>6.8091751568064582</v>
      </c>
      <c r="F11" s="84">
        <f t="shared" si="4"/>
        <v>40.057359734840027</v>
      </c>
      <c r="G11" s="84">
        <f t="shared" si="5"/>
        <v>17.152777777777779</v>
      </c>
      <c r="I11" t="s">
        <v>167</v>
      </c>
      <c r="J11">
        <v>72.880787037037038</v>
      </c>
      <c r="K11"/>
      <c r="L11"/>
      <c r="M11">
        <v>5.4861111111111107</v>
      </c>
      <c r="N11"/>
      <c r="O11"/>
      <c r="P11">
        <v>35.758800617329307</v>
      </c>
      <c r="Q11"/>
      <c r="R11"/>
      <c r="S11">
        <v>6.8091751568064582</v>
      </c>
      <c r="T11"/>
      <c r="U11"/>
      <c r="V11">
        <v>40.057359734840027</v>
      </c>
      <c r="W11"/>
      <c r="X11"/>
      <c r="Y11">
        <v>17.152777777777779</v>
      </c>
      <c r="Z11"/>
      <c r="AA11"/>
    </row>
    <row r="12" spans="1:27" ht="14.25" x14ac:dyDescent="0.45">
      <c r="A12" s="155" t="s">
        <v>24</v>
      </c>
      <c r="B12" s="84">
        <f t="shared" si="0"/>
        <v>77.955733647999736</v>
      </c>
      <c r="C12" s="84">
        <f t="shared" si="1"/>
        <v>6.9460150449874618</v>
      </c>
      <c r="D12" s="84">
        <f t="shared" si="2"/>
        <v>41.050305800951378</v>
      </c>
      <c r="E12" s="84">
        <f t="shared" si="3"/>
        <v>4.1427955433085248</v>
      </c>
      <c r="F12" s="84">
        <f t="shared" si="4"/>
        <v>55.014682759896417</v>
      </c>
      <c r="G12" s="84">
        <f t="shared" si="5"/>
        <v>21.212530934002</v>
      </c>
      <c r="I12" t="s">
        <v>168</v>
      </c>
      <c r="J12">
        <v>77.955733647999736</v>
      </c>
      <c r="K12"/>
      <c r="L12"/>
      <c r="M12">
        <v>6.9460150449874618</v>
      </c>
      <c r="N12"/>
      <c r="O12"/>
      <c r="P12">
        <v>41.050305800951378</v>
      </c>
      <c r="Q12"/>
      <c r="R12"/>
      <c r="S12">
        <v>4.1427955433085248</v>
      </c>
      <c r="T12"/>
      <c r="U12"/>
      <c r="V12">
        <v>55.014682759896417</v>
      </c>
      <c r="W12"/>
      <c r="X12"/>
      <c r="Y12">
        <v>21.212530934002</v>
      </c>
      <c r="Z12"/>
      <c r="AA12"/>
    </row>
    <row r="13" spans="1:27" ht="14.25" x14ac:dyDescent="0.45">
      <c r="A13" s="155" t="s">
        <v>25</v>
      </c>
      <c r="B13" s="84">
        <f t="shared" si="0"/>
        <v>78.446472713443612</v>
      </c>
      <c r="C13" s="84">
        <f t="shared" si="1"/>
        <v>1.7829752170881661</v>
      </c>
      <c r="D13" s="84">
        <f t="shared" si="2"/>
        <v>29.665813711224288</v>
      </c>
      <c r="E13" s="84">
        <f t="shared" si="3"/>
        <v>4.2480367609860936</v>
      </c>
      <c r="F13" s="84">
        <f t="shared" si="4"/>
        <v>78.736192869898801</v>
      </c>
      <c r="G13" s="84">
        <f t="shared" si="5"/>
        <v>26.381758255688659</v>
      </c>
      <c r="I13" t="s">
        <v>169</v>
      </c>
      <c r="J13">
        <v>78.446472713443612</v>
      </c>
      <c r="K13"/>
      <c r="L13"/>
      <c r="M13">
        <v>1.7829752170881661</v>
      </c>
      <c r="N13"/>
      <c r="O13"/>
      <c r="P13">
        <v>29.665813711224288</v>
      </c>
      <c r="Q13"/>
      <c r="R13"/>
      <c r="S13">
        <v>4.2480367609860936</v>
      </c>
      <c r="T13"/>
      <c r="U13"/>
      <c r="V13">
        <v>78.736192869898801</v>
      </c>
      <c r="W13"/>
      <c r="X13"/>
      <c r="Y13">
        <v>26.381758255688659</v>
      </c>
      <c r="Z13"/>
      <c r="AA13"/>
    </row>
    <row r="14" spans="1:27" ht="14.25" x14ac:dyDescent="0.45">
      <c r="A14" s="155" t="s">
        <v>26</v>
      </c>
      <c r="B14" s="84">
        <f t="shared" si="0"/>
        <v>73.840898408648357</v>
      </c>
      <c r="C14" s="84">
        <f t="shared" si="1"/>
        <v>1.620727858725576</v>
      </c>
      <c r="D14" s="84">
        <f t="shared" si="2"/>
        <v>44.171443181554046</v>
      </c>
      <c r="E14" s="84">
        <f t="shared" si="3"/>
        <v>3.7487782198001991</v>
      </c>
      <c r="F14" s="84">
        <f t="shared" si="4"/>
        <v>78.329033307765613</v>
      </c>
      <c r="G14" s="84">
        <f t="shared" si="5"/>
        <v>26.99002887262472</v>
      </c>
      <c r="I14" t="s">
        <v>170</v>
      </c>
      <c r="J14">
        <v>73.840898408648357</v>
      </c>
      <c r="K14"/>
      <c r="L14"/>
      <c r="M14">
        <v>1.620727858725576</v>
      </c>
      <c r="N14"/>
      <c r="O14"/>
      <c r="P14">
        <v>44.171443181554046</v>
      </c>
      <c r="Q14"/>
      <c r="R14"/>
      <c r="S14">
        <v>3.7487782198001991</v>
      </c>
      <c r="T14"/>
      <c r="U14"/>
      <c r="V14">
        <v>78.329033307765613</v>
      </c>
      <c r="W14"/>
      <c r="X14"/>
      <c r="Y14">
        <v>26.99002887262472</v>
      </c>
      <c r="Z14"/>
      <c r="AA14"/>
    </row>
    <row r="15" spans="1:27" ht="14.25" x14ac:dyDescent="0.45">
      <c r="A15" s="155" t="s">
        <v>27</v>
      </c>
      <c r="B15" s="84">
        <f t="shared" si="0"/>
        <v>75.885943817552388</v>
      </c>
      <c r="C15" s="84">
        <f t="shared" si="1"/>
        <v>5.5283951269786744</v>
      </c>
      <c r="D15" s="84">
        <f t="shared" si="2"/>
        <v>43.747013972355766</v>
      </c>
      <c r="E15" s="84">
        <f t="shared" si="3"/>
        <v>2.8718623822719982</v>
      </c>
      <c r="F15" s="84">
        <f t="shared" si="4"/>
        <v>87.578876201923066</v>
      </c>
      <c r="G15" s="84">
        <f t="shared" si="5"/>
        <v>44.338151740176002</v>
      </c>
      <c r="I15" t="s">
        <v>171</v>
      </c>
      <c r="J15">
        <v>75.885943817552388</v>
      </c>
      <c r="K15"/>
      <c r="L15"/>
      <c r="M15">
        <v>5.5283951269786744</v>
      </c>
      <c r="N15"/>
      <c r="O15"/>
      <c r="P15">
        <v>43.747013972355766</v>
      </c>
      <c r="Q15"/>
      <c r="R15"/>
      <c r="S15">
        <v>2.8718623822719982</v>
      </c>
      <c r="T15"/>
      <c r="U15"/>
      <c r="V15">
        <v>87.578876201923066</v>
      </c>
      <c r="W15"/>
      <c r="X15"/>
      <c r="Y15">
        <v>44.338151740176002</v>
      </c>
      <c r="Z15"/>
      <c r="AA15"/>
    </row>
    <row r="16" spans="1:27" ht="14.25" x14ac:dyDescent="0.45">
      <c r="A16" s="155" t="s">
        <v>28</v>
      </c>
      <c r="B16" s="84">
        <f t="shared" si="0"/>
        <v>87.074764348703155</v>
      </c>
      <c r="C16" s="84">
        <f t="shared" si="1"/>
        <v>1.317540882006246</v>
      </c>
      <c r="D16" s="84">
        <f t="shared" si="2"/>
        <v>44.663335348687824</v>
      </c>
      <c r="E16" s="84">
        <f t="shared" si="3"/>
        <v>4.8820559300420863</v>
      </c>
      <c r="F16" s="84">
        <f t="shared" si="4"/>
        <v>67.82927428344702</v>
      </c>
      <c r="G16" s="84">
        <f t="shared" si="5"/>
        <v>27.83306125921035</v>
      </c>
      <c r="I16" t="s">
        <v>172</v>
      </c>
      <c r="J16">
        <v>87.074764348703155</v>
      </c>
      <c r="K16"/>
      <c r="L16"/>
      <c r="M16">
        <v>1.317540882006246</v>
      </c>
      <c r="N16"/>
      <c r="O16"/>
      <c r="P16">
        <v>44.663335348687824</v>
      </c>
      <c r="Q16"/>
      <c r="R16"/>
      <c r="S16">
        <v>4.8820559300420863</v>
      </c>
      <c r="T16"/>
      <c r="U16"/>
      <c r="V16">
        <v>67.82927428344702</v>
      </c>
      <c r="W16"/>
      <c r="X16"/>
      <c r="Y16">
        <v>27.83306125921035</v>
      </c>
      <c r="Z16"/>
      <c r="AA16"/>
    </row>
    <row r="17" spans="1:27" ht="14.25" x14ac:dyDescent="0.45">
      <c r="A17" s="155" t="s">
        <v>29</v>
      </c>
      <c r="B17" s="84">
        <f t="shared" si="0"/>
        <v>81.031586021505376</v>
      </c>
      <c r="C17" s="84">
        <f t="shared" si="1"/>
        <v>8.7841621863799269</v>
      </c>
      <c r="D17" s="84">
        <f t="shared" si="2"/>
        <v>34.188558583000663</v>
      </c>
      <c r="E17" s="84">
        <f t="shared" si="3"/>
        <v>9.5450943956677641</v>
      </c>
      <c r="F17" s="84">
        <f t="shared" si="4"/>
        <v>53.513429712026657</v>
      </c>
      <c r="G17" s="84">
        <f t="shared" si="5"/>
        <v>11.61514336917563</v>
      </c>
      <c r="I17" t="s">
        <v>173</v>
      </c>
      <c r="J17">
        <v>81.031586021505376</v>
      </c>
      <c r="K17"/>
      <c r="L17"/>
      <c r="M17">
        <v>8.7841621863799269</v>
      </c>
      <c r="N17"/>
      <c r="O17"/>
      <c r="P17">
        <v>34.188558583000663</v>
      </c>
      <c r="Q17"/>
      <c r="R17"/>
      <c r="S17">
        <v>9.5450943956677641</v>
      </c>
      <c r="T17"/>
      <c r="U17"/>
      <c r="V17">
        <v>53.513429712026657</v>
      </c>
      <c r="W17"/>
      <c r="X17"/>
      <c r="Y17">
        <v>11.61514336917563</v>
      </c>
      <c r="Z17"/>
      <c r="AA17"/>
    </row>
    <row r="18" spans="1:27" ht="14.25" x14ac:dyDescent="0.45">
      <c r="A18" s="155" t="s">
        <v>30</v>
      </c>
      <c r="B18" s="84">
        <f t="shared" si="0"/>
        <v>87.926140893580381</v>
      </c>
      <c r="C18" s="84">
        <f t="shared" si="1"/>
        <v>5.8647192014542204</v>
      </c>
      <c r="D18" s="84">
        <f t="shared" si="2"/>
        <v>40.22369520002291</v>
      </c>
      <c r="E18" s="84">
        <f t="shared" si="3"/>
        <v>4.9061407053773882</v>
      </c>
      <c r="F18" s="84">
        <f t="shared" si="4"/>
        <v>79.053318824809566</v>
      </c>
      <c r="G18" s="84">
        <f t="shared" si="5"/>
        <v>28.850017539943231</v>
      </c>
      <c r="I18" t="s">
        <v>174</v>
      </c>
      <c r="J18">
        <v>87.926140893580381</v>
      </c>
      <c r="K18"/>
      <c r="L18"/>
      <c r="M18">
        <v>5.8647192014542204</v>
      </c>
      <c r="N18"/>
      <c r="O18"/>
      <c r="P18">
        <v>40.22369520002291</v>
      </c>
      <c r="Q18"/>
      <c r="R18"/>
      <c r="S18">
        <v>4.9061407053773882</v>
      </c>
      <c r="T18"/>
      <c r="U18"/>
      <c r="V18">
        <v>79.053318824809566</v>
      </c>
      <c r="W18"/>
      <c r="X18"/>
      <c r="Y18">
        <v>28.850017539943231</v>
      </c>
      <c r="Z18"/>
      <c r="AA18"/>
    </row>
    <row r="19" spans="1:27" ht="14.25" x14ac:dyDescent="0.45">
      <c r="A19" s="155" t="s">
        <v>31</v>
      </c>
      <c r="B19" s="84">
        <f t="shared" si="0"/>
        <v>91.032250638639269</v>
      </c>
      <c r="C19" s="84">
        <f t="shared" si="1"/>
        <v>1.466594055629904</v>
      </c>
      <c r="D19" s="84">
        <f t="shared" si="2"/>
        <v>40.752926486355847</v>
      </c>
      <c r="E19" s="84">
        <f t="shared" si="3"/>
        <v>3.149901988127505</v>
      </c>
      <c r="F19" s="84">
        <f t="shared" si="4"/>
        <v>81.459224833559986</v>
      </c>
      <c r="G19" s="84">
        <f t="shared" si="5"/>
        <v>42.193655009388472</v>
      </c>
      <c r="I19" t="s">
        <v>175</v>
      </c>
      <c r="J19">
        <v>91.032250638639269</v>
      </c>
      <c r="K19"/>
      <c r="L19"/>
      <c r="M19">
        <v>1.466594055629904</v>
      </c>
      <c r="N19"/>
      <c r="O19"/>
      <c r="P19">
        <v>40.752926486355847</v>
      </c>
      <c r="Q19"/>
      <c r="R19"/>
      <c r="S19">
        <v>3.149901988127505</v>
      </c>
      <c r="T19"/>
      <c r="U19"/>
      <c r="V19">
        <v>81.459224833559986</v>
      </c>
      <c r="W19"/>
      <c r="X19"/>
      <c r="Y19">
        <v>42.193655009388472</v>
      </c>
      <c r="Z19"/>
      <c r="AA19"/>
    </row>
    <row r="20" spans="1:27" ht="14.25" x14ac:dyDescent="0.45">
      <c r="A20" s="155" t="s">
        <v>32</v>
      </c>
      <c r="B20" s="84">
        <f t="shared" si="0"/>
        <v>91.115297224865515</v>
      </c>
      <c r="C20" s="84">
        <f t="shared" si="1"/>
        <v>6.3639718019925029</v>
      </c>
      <c r="D20" s="84">
        <f t="shared" si="2"/>
        <v>36.559794688481013</v>
      </c>
      <c r="E20" s="84">
        <f t="shared" si="3"/>
        <v>7.258027627152023</v>
      </c>
      <c r="F20" s="84">
        <f t="shared" si="4"/>
        <v>29.128571755917601</v>
      </c>
      <c r="G20" s="84">
        <f t="shared" si="5"/>
        <v>6.7057658322490434</v>
      </c>
      <c r="I20" t="s">
        <v>176</v>
      </c>
      <c r="J20">
        <v>91.115297224865515</v>
      </c>
      <c r="K20"/>
      <c r="L20"/>
      <c r="M20">
        <v>6.3639718019925029</v>
      </c>
      <c r="N20"/>
      <c r="O20"/>
      <c r="P20">
        <v>36.559794688481013</v>
      </c>
      <c r="Q20"/>
      <c r="R20"/>
      <c r="S20">
        <v>7.258027627152023</v>
      </c>
      <c r="T20"/>
      <c r="U20"/>
      <c r="V20">
        <v>29.128571755917601</v>
      </c>
      <c r="W20"/>
      <c r="X20"/>
      <c r="Y20">
        <v>6.7057658322490434</v>
      </c>
      <c r="Z20"/>
      <c r="AA20"/>
    </row>
    <row r="21" spans="1:27" ht="14.25" x14ac:dyDescent="0.45">
      <c r="A21" s="156" t="s">
        <v>33</v>
      </c>
      <c r="B21" s="84">
        <f t="shared" si="0"/>
        <v>80.992541058116501</v>
      </c>
      <c r="C21" s="84">
        <f t="shared" si="1"/>
        <v>6.6117276589034208</v>
      </c>
      <c r="D21" s="84">
        <f t="shared" si="2"/>
        <v>39.281177206262129</v>
      </c>
      <c r="E21" s="84">
        <f t="shared" si="3"/>
        <v>5.019403811998516</v>
      </c>
      <c r="F21" s="84">
        <f t="shared" si="4"/>
        <v>60.751139166837511</v>
      </c>
      <c r="G21" s="84">
        <f t="shared" si="5"/>
        <v>26.263497146106019</v>
      </c>
      <c r="I21" t="s">
        <v>177</v>
      </c>
      <c r="J21">
        <v>80.992541058116501</v>
      </c>
      <c r="K21"/>
      <c r="L21"/>
      <c r="M21">
        <v>6.6117276589034208</v>
      </c>
      <c r="N21"/>
      <c r="O21"/>
      <c r="P21">
        <v>39.281177206262129</v>
      </c>
      <c r="Q21"/>
      <c r="R21"/>
      <c r="S21">
        <v>5.019403811998516</v>
      </c>
      <c r="T21"/>
      <c r="U21"/>
      <c r="V21">
        <v>60.751139166837511</v>
      </c>
      <c r="W21"/>
      <c r="X21"/>
      <c r="Y21">
        <v>26.263497146106019</v>
      </c>
      <c r="Z21"/>
      <c r="AA21"/>
    </row>
    <row r="22" spans="1:27" x14ac:dyDescent="0.4">
      <c r="A22" s="86"/>
      <c r="B22" s="87"/>
      <c r="C22" s="87"/>
      <c r="D22" s="87"/>
      <c r="E22" s="87"/>
      <c r="F22" s="87"/>
      <c r="G22" s="88"/>
    </row>
    <row r="23" spans="1:27" x14ac:dyDescent="0.4">
      <c r="A23" s="85" t="s">
        <v>98</v>
      </c>
      <c r="B23" s="87"/>
      <c r="C23" s="87"/>
      <c r="D23" s="87"/>
      <c r="E23" s="87"/>
      <c r="F23" s="87"/>
      <c r="G23" s="89"/>
    </row>
    <row r="24" spans="1:27" ht="14.25" x14ac:dyDescent="0.45">
      <c r="A24" s="157" t="s">
        <v>18</v>
      </c>
      <c r="B24" s="83" t="str">
        <f>_xlfn.CONCAT(TEXT(J24,"0.0"),IF(L24&lt;0.001,"***",IF(AND(L24&lt;0.01,L24&gt;=0.001),"**",IF(AND(L24&lt;0.05,L24&gt;=0.01),"*",""))))</f>
        <v>25.1***</v>
      </c>
      <c r="C24" s="83" t="str">
        <f>_xlfn.CONCAT(TEXT(M24,"0.0"),IF(O24&lt;0.001,"***",IF(AND(O24&lt;0.01,O24&gt;=0.001),"**",IF(AND(O24&lt;0.05,O24&gt;=0.01),"*",""))))</f>
        <v>1.1</v>
      </c>
      <c r="D24" s="83" t="str">
        <f>_xlfn.CONCAT(TEXT(P24,"0.0"),IF(R24&lt;0.001,"***",IF(AND(R24&lt;0.01,R24&gt;=0.001),"**",IF(AND(R24&lt;0.05,R24&gt;=0.01),"*",""))))</f>
        <v>0.1</v>
      </c>
      <c r="E24" s="83" t="str">
        <f>_xlfn.CONCAT(TEXT(S24,"0.0"),IF(U24&lt;0.001,"***",IF(AND(U24&lt;0.01,U24&gt;=0.001),"**",IF(AND(U24&lt;0.05,U24&gt;=0.01),"*",""))))</f>
        <v>-0.1</v>
      </c>
      <c r="F24" s="83" t="str">
        <f>_xlfn.CONCAT(TEXT(V24,"0.0"),IF(X24&lt;0.001,"***",IF(AND(X24&lt;0.01,X24&gt;=0.001),"**",IF(AND(X24&lt;0.05,X24&gt;=0.01),"*",""))))</f>
        <v>0.6</v>
      </c>
      <c r="G24" s="83" t="str">
        <f>_xlfn.CONCAT(TEXT(Y24,"0.0"),IF(AA24&lt;0.001,"***",IF(AND(AA24&lt;0.01,AA24&gt;=0.001),"**",IF(AND(AA24&lt;0.05,AA24&gt;=0.01),"*",""))))</f>
        <v>9.6***</v>
      </c>
      <c r="I24" t="s">
        <v>162</v>
      </c>
      <c r="J24">
        <v>25.14167954759905</v>
      </c>
      <c r="K24">
        <v>1.5604562070976401E-2</v>
      </c>
      <c r="L24">
        <v>7.5406818095199998E-58</v>
      </c>
      <c r="M24">
        <v>1.127900584228043</v>
      </c>
      <c r="N24">
        <v>1.51158967497573E-2</v>
      </c>
      <c r="O24">
        <v>0.45557897394423019</v>
      </c>
      <c r="P24">
        <v>9.7097033290452106E-2</v>
      </c>
      <c r="Q24">
        <v>1.08765405898155</v>
      </c>
      <c r="R24">
        <v>0.92886773131683154</v>
      </c>
      <c r="S24">
        <v>-9.1894036774782695E-2</v>
      </c>
      <c r="T24">
        <v>0.37014092807489862</v>
      </c>
      <c r="U24">
        <v>0.80393318349575904</v>
      </c>
      <c r="V24">
        <v>0.6362729191700861</v>
      </c>
      <c r="W24">
        <v>2.7673314270570001E-2</v>
      </c>
      <c r="X24">
        <v>0.81815685047262954</v>
      </c>
      <c r="Y24">
        <v>9.5943660239061792</v>
      </c>
      <c r="Z24">
        <v>1.7211518979322101E-2</v>
      </c>
      <c r="AA24">
        <v>2.5329140513599999E-8</v>
      </c>
    </row>
    <row r="25" spans="1:27" ht="14.25" x14ac:dyDescent="0.45">
      <c r="A25" s="158" t="s">
        <v>19</v>
      </c>
      <c r="B25" s="83" t="str">
        <f t="shared" ref="B25:B39" si="6">_xlfn.CONCAT(TEXT(J25,"0.0"),IF(L25&lt;0.001,"***",IF(AND(L25&lt;0.01,L25&gt;=0.001),"**",IF(AND(L25&lt;0.05,L25&gt;=0.01),"*",""))))</f>
        <v>29.1***</v>
      </c>
      <c r="C25" s="83" t="str">
        <f t="shared" ref="C25:C39" si="7">_xlfn.CONCAT(TEXT(M25,"0.0"),IF(O25&lt;0.001,"***",IF(AND(O25&lt;0.01,O25&gt;=0.001),"**",IF(AND(O25&lt;0.05,O25&gt;=0.01),"*",""))))</f>
        <v>-2.4**</v>
      </c>
      <c r="D25" s="83" t="str">
        <f t="shared" ref="D25:D39" si="8">_xlfn.CONCAT(TEXT(P25,"0.0"),IF(R25&lt;0.001,"***",IF(AND(R25&lt;0.01,R25&gt;=0.001),"**",IF(AND(R25&lt;0.05,R25&gt;=0.01),"*",""))))</f>
        <v>3.7***</v>
      </c>
      <c r="E25" s="83" t="str">
        <f t="shared" ref="E25:E39" si="9">_xlfn.CONCAT(TEXT(S25,"0.0"),IF(U25&lt;0.001,"***",IF(AND(U25&lt;0.01,U25&gt;=0.001),"**",IF(AND(U25&lt;0.05,U25&gt;=0.01),"*",""))))</f>
        <v>-0.9**</v>
      </c>
      <c r="F25" s="83" t="str">
        <f t="shared" ref="F25:F39" si="10">_xlfn.CONCAT(TEXT(V25,"0.0"),IF(X25&lt;0.001,"***",IF(AND(X25&lt;0.01,X25&gt;=0.001),"**",IF(AND(X25&lt;0.05,X25&gt;=0.01),"*",""))))</f>
        <v>-1.3</v>
      </c>
      <c r="G25" s="83" t="str">
        <f t="shared" ref="G25:G39" si="11">_xlfn.CONCAT(TEXT(Y25,"0.0"),IF(AA25&lt;0.001,"***",IF(AND(AA25&lt;0.01,AA25&gt;=0.001),"**",IF(AND(AA25&lt;0.05,AA25&gt;=0.01),"*",""))))</f>
        <v>9.3***</v>
      </c>
      <c r="I25" t="s">
        <v>163</v>
      </c>
      <c r="J25">
        <v>29.053394907564151</v>
      </c>
      <c r="K25">
        <v>1.66129799744111E-2</v>
      </c>
      <c r="L25">
        <v>5.2962719039399997E-67</v>
      </c>
      <c r="M25">
        <v>-2.4036034502657748</v>
      </c>
      <c r="N25">
        <v>7.6064612302624004E-3</v>
      </c>
      <c r="O25">
        <v>1.5849794256649001E-3</v>
      </c>
      <c r="P25">
        <v>3.749722321300629</v>
      </c>
      <c r="Q25">
        <v>0.99300635838879148</v>
      </c>
      <c r="R25">
        <v>1.6154949146939999E-4</v>
      </c>
      <c r="S25">
        <v>-0.91792536449774076</v>
      </c>
      <c r="T25">
        <v>0.30563294345203368</v>
      </c>
      <c r="U25">
        <v>2.6890779880702998E-3</v>
      </c>
      <c r="V25">
        <v>-1.3011441800431041</v>
      </c>
      <c r="W25">
        <v>2.1846413492181201E-2</v>
      </c>
      <c r="X25">
        <v>0.55148412292754889</v>
      </c>
      <c r="Y25">
        <v>9.3208667251041302</v>
      </c>
      <c r="Z25">
        <v>2.0835136172741599E-2</v>
      </c>
      <c r="AA25">
        <v>7.8171722494100003E-6</v>
      </c>
    </row>
    <row r="26" spans="1:27" ht="14.25" x14ac:dyDescent="0.45">
      <c r="A26" s="158" t="s">
        <v>20</v>
      </c>
      <c r="B26" s="83" t="str">
        <f t="shared" si="6"/>
        <v>10.5***</v>
      </c>
      <c r="C26" s="83" t="str">
        <f t="shared" si="7"/>
        <v>2.3***</v>
      </c>
      <c r="D26" s="83" t="str">
        <f t="shared" si="8"/>
        <v>-0.8*</v>
      </c>
      <c r="E26" s="83" t="str">
        <f t="shared" si="9"/>
        <v>-0.3</v>
      </c>
      <c r="F26" s="83" t="str">
        <f t="shared" si="10"/>
        <v>11.5***</v>
      </c>
      <c r="G26" s="83" t="str">
        <f t="shared" si="11"/>
        <v>14.6***</v>
      </c>
      <c r="I26" t="s">
        <v>164</v>
      </c>
      <c r="J26">
        <v>10.49111648627478</v>
      </c>
      <c r="K26">
        <v>8.3740550978302006E-3</v>
      </c>
      <c r="L26">
        <v>5.9024172853399997E-36</v>
      </c>
      <c r="M26">
        <v>2.3245170489008191</v>
      </c>
      <c r="N26">
        <v>5.7708506708164997E-3</v>
      </c>
      <c r="O26">
        <v>5.6325226957200002E-5</v>
      </c>
      <c r="P26">
        <v>-0.83609186975385652</v>
      </c>
      <c r="Q26">
        <v>0.3667625897184037</v>
      </c>
      <c r="R26">
        <v>2.2635077110967801E-2</v>
      </c>
      <c r="S26">
        <v>-0.27643124641595929</v>
      </c>
      <c r="T26">
        <v>0.20566183883367439</v>
      </c>
      <c r="U26">
        <v>0.17892458892907809</v>
      </c>
      <c r="V26">
        <v>11.548201163307469</v>
      </c>
      <c r="W26">
        <v>1.24424383036151E-2</v>
      </c>
      <c r="X26">
        <v>1.78145718291E-20</v>
      </c>
      <c r="Y26">
        <v>14.58412851681755</v>
      </c>
      <c r="Z26">
        <v>8.0314905046251998E-3</v>
      </c>
      <c r="AA26">
        <v>1.8469269353000001E-73</v>
      </c>
    </row>
    <row r="27" spans="1:27" ht="14.25" x14ac:dyDescent="0.45">
      <c r="A27" s="158" t="s">
        <v>21</v>
      </c>
      <c r="B27" s="83" t="str">
        <f t="shared" si="6"/>
        <v>23.8***</v>
      </c>
      <c r="C27" s="83" t="str">
        <f t="shared" si="7"/>
        <v>1.1</v>
      </c>
      <c r="D27" s="83" t="str">
        <f t="shared" si="8"/>
        <v>-1.1**</v>
      </c>
      <c r="E27" s="83" t="str">
        <f t="shared" si="9"/>
        <v>0.0</v>
      </c>
      <c r="F27" s="83" t="str">
        <f t="shared" si="10"/>
        <v>3.5*</v>
      </c>
      <c r="G27" s="83" t="str">
        <f t="shared" si="11"/>
        <v>2.2***</v>
      </c>
      <c r="I27" t="s">
        <v>165</v>
      </c>
      <c r="J27">
        <v>23.77465677031196</v>
      </c>
      <c r="K27">
        <v>7.9463020961828001E-3</v>
      </c>
      <c r="L27">
        <v>2.2149862341999999E-193</v>
      </c>
      <c r="M27">
        <v>1.100037173213559</v>
      </c>
      <c r="N27">
        <v>6.0927092785701001E-3</v>
      </c>
      <c r="O27">
        <v>7.1008872997072897E-2</v>
      </c>
      <c r="P27">
        <v>-1.1246366563779771</v>
      </c>
      <c r="Q27">
        <v>0.4286172449854313</v>
      </c>
      <c r="R27">
        <v>8.7016324051770004E-3</v>
      </c>
      <c r="S27">
        <v>-2.6275814882969699E-2</v>
      </c>
      <c r="T27">
        <v>0.2734004502836811</v>
      </c>
      <c r="U27">
        <v>0.92343642888310318</v>
      </c>
      <c r="V27">
        <v>3.5303140211004469</v>
      </c>
      <c r="W27">
        <v>1.38550514662971E-2</v>
      </c>
      <c r="X27">
        <v>1.0842163506844801E-2</v>
      </c>
      <c r="Y27">
        <v>2.239575228394151</v>
      </c>
      <c r="Z27">
        <v>4.0851929239356004E-3</v>
      </c>
      <c r="AA27">
        <v>4.2405275832100001E-8</v>
      </c>
    </row>
    <row r="28" spans="1:27" ht="14.25" x14ac:dyDescent="0.45">
      <c r="A28" s="158" t="s">
        <v>22</v>
      </c>
      <c r="B28" s="83" t="str">
        <f t="shared" si="6"/>
        <v>27.9***</v>
      </c>
      <c r="C28" s="83" t="str">
        <f t="shared" si="7"/>
        <v>0.2</v>
      </c>
      <c r="D28" s="83" t="str">
        <f t="shared" si="8"/>
        <v>1.1***</v>
      </c>
      <c r="E28" s="83" t="str">
        <f t="shared" si="9"/>
        <v>-0.5***</v>
      </c>
      <c r="F28" s="83" t="str">
        <f t="shared" si="10"/>
        <v>7.9***</v>
      </c>
      <c r="G28" s="83" t="str">
        <f t="shared" si="11"/>
        <v>21.1***</v>
      </c>
      <c r="I28" t="s">
        <v>166</v>
      </c>
      <c r="J28">
        <v>27.884207061860462</v>
      </c>
      <c r="K28">
        <v>4.9342695829919002E-3</v>
      </c>
      <c r="L28">
        <v>0</v>
      </c>
      <c r="M28">
        <v>0.1566565327690676</v>
      </c>
      <c r="N28">
        <v>4.0198582175045997E-3</v>
      </c>
      <c r="O28">
        <v>0.69675415120291084</v>
      </c>
      <c r="P28">
        <v>1.0982436505474671</v>
      </c>
      <c r="Q28">
        <v>0.26201394934827132</v>
      </c>
      <c r="R28">
        <v>2.7737333235199999E-5</v>
      </c>
      <c r="S28">
        <v>-0.54611480120079792</v>
      </c>
      <c r="T28">
        <v>0.1011354321169797</v>
      </c>
      <c r="U28">
        <v>6.6907984711600003E-8</v>
      </c>
      <c r="V28">
        <v>7.9055334810223217</v>
      </c>
      <c r="W28">
        <v>8.2551158905525002E-3</v>
      </c>
      <c r="X28">
        <v>1.0325559815499999E-21</v>
      </c>
      <c r="Y28">
        <v>21.107252754629499</v>
      </c>
      <c r="Z28">
        <v>6.5237444469172E-3</v>
      </c>
      <c r="AA28">
        <v>9.9964604096000005E-229</v>
      </c>
    </row>
    <row r="29" spans="1:27" ht="14.25" x14ac:dyDescent="0.45">
      <c r="A29" s="158" t="s">
        <v>23</v>
      </c>
      <c r="B29" s="83" t="str">
        <f t="shared" si="6"/>
        <v>22.7***</v>
      </c>
      <c r="C29" s="83" t="str">
        <f t="shared" si="7"/>
        <v>0.0</v>
      </c>
      <c r="D29" s="83" t="str">
        <f t="shared" si="8"/>
        <v>-3.8***</v>
      </c>
      <c r="E29" s="83" t="str">
        <f t="shared" si="9"/>
        <v>-0.2</v>
      </c>
      <c r="F29" s="83" t="str">
        <f t="shared" si="10"/>
        <v>12.0***</v>
      </c>
      <c r="G29" s="83" t="str">
        <f t="shared" si="11"/>
        <v>12.2***</v>
      </c>
      <c r="I29" t="s">
        <v>167</v>
      </c>
      <c r="J29">
        <v>22.653610290615799</v>
      </c>
      <c r="K29">
        <v>2.07488854148727E-2</v>
      </c>
      <c r="L29">
        <v>2.24242847246E-27</v>
      </c>
      <c r="M29">
        <v>3.6903074490996397E-2</v>
      </c>
      <c r="N29">
        <v>1.05626469836254E-2</v>
      </c>
      <c r="O29">
        <v>0.97213140816957577</v>
      </c>
      <c r="P29">
        <v>-3.7913059002799629</v>
      </c>
      <c r="Q29">
        <v>1.1062677374350809</v>
      </c>
      <c r="R29">
        <v>6.2185776010559995E-4</v>
      </c>
      <c r="S29">
        <v>-0.16804240908354109</v>
      </c>
      <c r="T29">
        <v>0.40453431889835412</v>
      </c>
      <c r="U29">
        <v>0.6778944232161479</v>
      </c>
      <c r="V29">
        <v>11.991375075947859</v>
      </c>
      <c r="W29">
        <v>2.86344338315833E-2</v>
      </c>
      <c r="X29">
        <v>2.92725900863E-5</v>
      </c>
      <c r="Y29">
        <v>12.18983962519073</v>
      </c>
      <c r="Z29">
        <v>1.6927388914691002E-2</v>
      </c>
      <c r="AA29">
        <v>7.0624317341799996E-13</v>
      </c>
    </row>
    <row r="30" spans="1:27" ht="14.25" x14ac:dyDescent="0.45">
      <c r="A30" s="158" t="s">
        <v>24</v>
      </c>
      <c r="B30" s="83" t="str">
        <f t="shared" si="6"/>
        <v>17.0***</v>
      </c>
      <c r="C30" s="83" t="str">
        <f t="shared" si="7"/>
        <v>1.9</v>
      </c>
      <c r="D30" s="83" t="str">
        <f t="shared" si="8"/>
        <v>2.2*</v>
      </c>
      <c r="E30" s="83" t="str">
        <f t="shared" si="9"/>
        <v>-1.1***</v>
      </c>
      <c r="F30" s="83" t="str">
        <f t="shared" si="10"/>
        <v>2.9</v>
      </c>
      <c r="G30" s="83" t="str">
        <f t="shared" si="11"/>
        <v>13.6***</v>
      </c>
      <c r="I30" t="s">
        <v>168</v>
      </c>
      <c r="J30">
        <v>16.993501535484871</v>
      </c>
      <c r="K30">
        <v>2.4170837097629901E-2</v>
      </c>
      <c r="L30">
        <v>2.5633049120099999E-12</v>
      </c>
      <c r="M30">
        <v>1.9221899444651589</v>
      </c>
      <c r="N30">
        <v>1.3786261963058599E-2</v>
      </c>
      <c r="O30">
        <v>0.16334185040907501</v>
      </c>
      <c r="P30">
        <v>2.2325536301029731</v>
      </c>
      <c r="Q30">
        <v>0.9123130414124736</v>
      </c>
      <c r="R30">
        <v>1.45009348275679E-2</v>
      </c>
      <c r="S30">
        <v>-1.0612109591403709</v>
      </c>
      <c r="T30">
        <v>0.31754486736908222</v>
      </c>
      <c r="U30">
        <v>8.5054468239289995E-4</v>
      </c>
      <c r="V30">
        <v>2.8565426585663611</v>
      </c>
      <c r="W30">
        <v>3.4713441537407297E-2</v>
      </c>
      <c r="X30">
        <v>0.4106804833890384</v>
      </c>
      <c r="Y30">
        <v>13.552649440340369</v>
      </c>
      <c r="Z30">
        <v>2.14133659904845E-2</v>
      </c>
      <c r="AA30">
        <v>2.85488544369E-10</v>
      </c>
    </row>
    <row r="31" spans="1:27" ht="14.25" x14ac:dyDescent="0.45">
      <c r="A31" s="158" t="s">
        <v>25</v>
      </c>
      <c r="B31" s="83" t="str">
        <f t="shared" si="6"/>
        <v>21.1***</v>
      </c>
      <c r="C31" s="83" t="str">
        <f t="shared" si="7"/>
        <v>-0.6</v>
      </c>
      <c r="D31" s="83" t="str">
        <f t="shared" si="8"/>
        <v>-2.2</v>
      </c>
      <c r="E31" s="83" t="str">
        <f t="shared" si="9"/>
        <v>-1.0***</v>
      </c>
      <c r="F31" s="83" t="str">
        <f t="shared" si="10"/>
        <v>9.4*</v>
      </c>
      <c r="G31" s="83" t="str">
        <f t="shared" si="11"/>
        <v>11.6**</v>
      </c>
      <c r="I31" t="s">
        <v>169</v>
      </c>
      <c r="J31">
        <v>21.094169387757049</v>
      </c>
      <c r="K31">
        <v>4.3584702695182297E-2</v>
      </c>
      <c r="L31">
        <v>1.34682908158E-6</v>
      </c>
      <c r="M31">
        <v>-0.59486936061442341</v>
      </c>
      <c r="N31">
        <v>9.2090260890065993E-3</v>
      </c>
      <c r="O31">
        <v>0.51833876282736091</v>
      </c>
      <c r="P31">
        <v>-2.1582712940558211</v>
      </c>
      <c r="Q31">
        <v>1.5972816052019121</v>
      </c>
      <c r="R31">
        <v>0.1767329871551504</v>
      </c>
      <c r="S31">
        <v>-1.015930798191802</v>
      </c>
      <c r="T31">
        <v>0.30718628285165628</v>
      </c>
      <c r="U31">
        <v>9.5567975318230003E-4</v>
      </c>
      <c r="V31">
        <v>9.3978241256149637</v>
      </c>
      <c r="W31">
        <v>3.9676839834640598E-2</v>
      </c>
      <c r="X31">
        <v>1.7921819549578201E-2</v>
      </c>
      <c r="Y31">
        <v>11.5859649682204</v>
      </c>
      <c r="Z31">
        <v>4.3346549140523702E-2</v>
      </c>
      <c r="AA31">
        <v>7.5499615811683001E-3</v>
      </c>
    </row>
    <row r="32" spans="1:27" ht="14.25" x14ac:dyDescent="0.45">
      <c r="A32" s="158" t="s">
        <v>26</v>
      </c>
      <c r="B32" s="83" t="str">
        <f t="shared" si="6"/>
        <v>22.4***</v>
      </c>
      <c r="C32" s="83" t="str">
        <f t="shared" si="7"/>
        <v>-0.3</v>
      </c>
      <c r="D32" s="83" t="str">
        <f t="shared" si="8"/>
        <v>1.6*</v>
      </c>
      <c r="E32" s="83" t="str">
        <f t="shared" si="9"/>
        <v>-0.6*</v>
      </c>
      <c r="F32" s="83" t="str">
        <f t="shared" si="10"/>
        <v>8.2***</v>
      </c>
      <c r="G32" s="83" t="str">
        <f t="shared" si="11"/>
        <v>15.6***</v>
      </c>
      <c r="I32" t="s">
        <v>170</v>
      </c>
      <c r="J32">
        <v>22.448937254075911</v>
      </c>
      <c r="K32">
        <v>1.6784593196636499E-2</v>
      </c>
      <c r="L32">
        <v>1.9595558624700002E-40</v>
      </c>
      <c r="M32">
        <v>-0.25884477617481738</v>
      </c>
      <c r="N32">
        <v>5.0650730934048999E-3</v>
      </c>
      <c r="O32">
        <v>0.60933584228177851</v>
      </c>
      <c r="P32">
        <v>1.577380212048197</v>
      </c>
      <c r="Q32">
        <v>0.71561581199171642</v>
      </c>
      <c r="R32">
        <v>2.75511752564724E-2</v>
      </c>
      <c r="S32">
        <v>-0.56348365047383642</v>
      </c>
      <c r="T32">
        <v>0.22027612905553851</v>
      </c>
      <c r="U32">
        <v>1.05538833826262E-2</v>
      </c>
      <c r="V32">
        <v>8.2020706701126898</v>
      </c>
      <c r="W32">
        <v>2.0968351093138101E-2</v>
      </c>
      <c r="X32">
        <v>9.2817583331599999E-5</v>
      </c>
      <c r="Y32">
        <v>15.558257694427869</v>
      </c>
      <c r="Z32">
        <v>1.6589426165417299E-2</v>
      </c>
      <c r="AA32">
        <v>8.2256771369299993E-21</v>
      </c>
    </row>
    <row r="33" spans="1:27" ht="14.25" x14ac:dyDescent="0.45">
      <c r="A33" s="158" t="s">
        <v>27</v>
      </c>
      <c r="B33" s="83" t="str">
        <f t="shared" si="6"/>
        <v>25.8***</v>
      </c>
      <c r="C33" s="83" t="str">
        <f t="shared" si="7"/>
        <v>0.8</v>
      </c>
      <c r="D33" s="83" t="str">
        <f t="shared" si="8"/>
        <v>2.8</v>
      </c>
      <c r="E33" s="83" t="str">
        <f t="shared" si="9"/>
        <v>-1.3***</v>
      </c>
      <c r="F33" s="83" t="str">
        <f t="shared" si="10"/>
        <v>10.2**</v>
      </c>
      <c r="G33" s="83" t="str">
        <f t="shared" si="11"/>
        <v>25.5***</v>
      </c>
      <c r="I33" t="s">
        <v>171</v>
      </c>
      <c r="J33">
        <v>25.848197942185479</v>
      </c>
      <c r="K33">
        <v>3.6752612342683399E-2</v>
      </c>
      <c r="L33">
        <v>2.4096319195400001E-12</v>
      </c>
      <c r="M33">
        <v>0.83678314614261429</v>
      </c>
      <c r="N33">
        <v>1.8123579008784699E-2</v>
      </c>
      <c r="O33">
        <v>0.64431755836749638</v>
      </c>
      <c r="P33">
        <v>2.7589755752500871</v>
      </c>
      <c r="Q33">
        <v>2.3927533710917399</v>
      </c>
      <c r="R33">
        <v>0.2490280217396581</v>
      </c>
      <c r="S33">
        <v>-1.263915017050379</v>
      </c>
      <c r="T33">
        <v>0.24889550312295489</v>
      </c>
      <c r="U33">
        <v>4.2029161722500001E-7</v>
      </c>
      <c r="V33">
        <v>10.218845789294869</v>
      </c>
      <c r="W33">
        <v>3.41989713690466E-2</v>
      </c>
      <c r="X33">
        <v>2.8423276512924002E-3</v>
      </c>
      <c r="Y33">
        <v>25.48329622885645</v>
      </c>
      <c r="Z33">
        <v>4.02051284164903E-2</v>
      </c>
      <c r="AA33">
        <v>2.6117546506300002E-10</v>
      </c>
    </row>
    <row r="34" spans="1:27" ht="14.25" x14ac:dyDescent="0.45">
      <c r="A34" s="158" t="s">
        <v>28</v>
      </c>
      <c r="B34" s="83" t="str">
        <f t="shared" si="6"/>
        <v>29.0***</v>
      </c>
      <c r="C34" s="83" t="str">
        <f t="shared" si="7"/>
        <v>0.1</v>
      </c>
      <c r="D34" s="83" t="str">
        <f t="shared" si="8"/>
        <v>4.7***</v>
      </c>
      <c r="E34" s="83" t="str">
        <f t="shared" si="9"/>
        <v>0.7***</v>
      </c>
      <c r="F34" s="83" t="str">
        <f t="shared" si="10"/>
        <v>-1.3</v>
      </c>
      <c r="G34" s="83" t="str">
        <f t="shared" si="11"/>
        <v>12.9***</v>
      </c>
      <c r="I34" t="s">
        <v>172</v>
      </c>
      <c r="J34">
        <v>28.997196805166681</v>
      </c>
      <c r="K34">
        <v>8.8295500488342997E-3</v>
      </c>
      <c r="L34">
        <v>8.7094846630000004E-234</v>
      </c>
      <c r="M34">
        <v>0.1210886531854965</v>
      </c>
      <c r="N34">
        <v>3.2401306676681E-3</v>
      </c>
      <c r="O34">
        <v>0.70861786491280687</v>
      </c>
      <c r="P34">
        <v>4.7113796798589567</v>
      </c>
      <c r="Q34">
        <v>0.52533234298634224</v>
      </c>
      <c r="R34">
        <v>3.1820893878300001E-19</v>
      </c>
      <c r="S34">
        <v>0.70868499426243514</v>
      </c>
      <c r="T34">
        <v>0.21526020796309031</v>
      </c>
      <c r="U34">
        <v>9.9520496814429994E-4</v>
      </c>
      <c r="V34">
        <v>-1.26851043986915</v>
      </c>
      <c r="W34">
        <v>1.36023591378344E-2</v>
      </c>
      <c r="X34">
        <v>0.35105144651707798</v>
      </c>
      <c r="Y34">
        <v>12.864603821871659</v>
      </c>
      <c r="Z34">
        <v>1.2036651780267801E-2</v>
      </c>
      <c r="AA34">
        <v>1.24844138424E-26</v>
      </c>
    </row>
    <row r="35" spans="1:27" ht="14.25" x14ac:dyDescent="0.45">
      <c r="A35" s="158" t="s">
        <v>29</v>
      </c>
      <c r="B35" s="83" t="str">
        <f t="shared" si="6"/>
        <v>26.1***</v>
      </c>
      <c r="C35" s="83" t="str">
        <f t="shared" si="7"/>
        <v>2.2</v>
      </c>
      <c r="D35" s="83" t="str">
        <f t="shared" si="8"/>
        <v>1.8</v>
      </c>
      <c r="E35" s="83" t="str">
        <f t="shared" si="9"/>
        <v>-2.4**</v>
      </c>
      <c r="F35" s="83" t="str">
        <f t="shared" si="10"/>
        <v>1.7</v>
      </c>
      <c r="G35" s="83" t="str">
        <f t="shared" si="11"/>
        <v>3.8*</v>
      </c>
      <c r="I35" t="s">
        <v>173</v>
      </c>
      <c r="J35">
        <v>26.051566826203079</v>
      </c>
      <c r="K35">
        <v>2.7417708319288699E-2</v>
      </c>
      <c r="L35">
        <v>5.1833311179900002E-20</v>
      </c>
      <c r="M35">
        <v>2.2359765649023138</v>
      </c>
      <c r="N35">
        <v>1.9879233363218E-2</v>
      </c>
      <c r="O35">
        <v>0.26114195117034011</v>
      </c>
      <c r="P35">
        <v>1.7767747962700251</v>
      </c>
      <c r="Q35">
        <v>1.3387316672750571</v>
      </c>
      <c r="R35">
        <v>0.18500297988216791</v>
      </c>
      <c r="S35">
        <v>-2.3722087581332851</v>
      </c>
      <c r="T35">
        <v>0.85004917508698885</v>
      </c>
      <c r="U35">
        <v>5.4508850113977004E-3</v>
      </c>
      <c r="V35">
        <v>1.6833037784280149</v>
      </c>
      <c r="W35">
        <v>4.2925826191587003E-2</v>
      </c>
      <c r="X35">
        <v>0.69510827321569124</v>
      </c>
      <c r="Y35">
        <v>3.818470994964926</v>
      </c>
      <c r="Z35">
        <v>1.8837897332051299E-2</v>
      </c>
      <c r="AA35">
        <v>4.31122696436105E-2</v>
      </c>
    </row>
    <row r="36" spans="1:27" ht="14.25" x14ac:dyDescent="0.45">
      <c r="A36" s="158" t="s">
        <v>30</v>
      </c>
      <c r="B36" s="83" t="str">
        <f t="shared" si="6"/>
        <v>23.8***</v>
      </c>
      <c r="C36" s="83" t="str">
        <f t="shared" si="7"/>
        <v>1.0</v>
      </c>
      <c r="D36" s="83" t="str">
        <f t="shared" si="8"/>
        <v>-0.8</v>
      </c>
      <c r="E36" s="83" t="str">
        <f t="shared" si="9"/>
        <v>-0.3</v>
      </c>
      <c r="F36" s="83" t="str">
        <f t="shared" si="10"/>
        <v>2.7</v>
      </c>
      <c r="G36" s="83" t="str">
        <f t="shared" si="11"/>
        <v>17.6***</v>
      </c>
      <c r="I36" t="s">
        <v>174</v>
      </c>
      <c r="J36">
        <v>23.781485263765362</v>
      </c>
      <c r="K36">
        <v>1.4573703948641501E-2</v>
      </c>
      <c r="L36">
        <v>1.0155347876900001E-55</v>
      </c>
      <c r="M36">
        <v>1.0339665326060059</v>
      </c>
      <c r="N36">
        <v>1.3503226487631999E-2</v>
      </c>
      <c r="O36">
        <v>0.44395045974377501</v>
      </c>
      <c r="P36">
        <v>-0.76444004783513486</v>
      </c>
      <c r="Q36">
        <v>1.0801201100796201</v>
      </c>
      <c r="R36">
        <v>0.47920853560046128</v>
      </c>
      <c r="S36">
        <v>-0.30980648025922169</v>
      </c>
      <c r="T36">
        <v>0.36187826427611941</v>
      </c>
      <c r="U36">
        <v>0.39206471360389639</v>
      </c>
      <c r="V36">
        <v>2.7352249743198702</v>
      </c>
      <c r="W36">
        <v>2.4690035049320099E-2</v>
      </c>
      <c r="X36">
        <v>0.26809797768783372</v>
      </c>
      <c r="Y36">
        <v>17.595621802772321</v>
      </c>
      <c r="Z36">
        <v>1.99823442838277E-2</v>
      </c>
      <c r="AA36">
        <v>3.1424842323099999E-18</v>
      </c>
    </row>
    <row r="37" spans="1:27" ht="14.25" x14ac:dyDescent="0.45">
      <c r="A37" s="158" t="s">
        <v>31</v>
      </c>
      <c r="B37" s="83" t="str">
        <f t="shared" si="6"/>
        <v>16.8***</v>
      </c>
      <c r="C37" s="83" t="str">
        <f t="shared" si="7"/>
        <v>-1.5**</v>
      </c>
      <c r="D37" s="83" t="str">
        <f t="shared" si="8"/>
        <v>2.3**</v>
      </c>
      <c r="E37" s="83" t="str">
        <f t="shared" si="9"/>
        <v>-0.3**</v>
      </c>
      <c r="F37" s="83" t="str">
        <f t="shared" si="10"/>
        <v>-1.2</v>
      </c>
      <c r="G37" s="83" t="str">
        <f t="shared" si="11"/>
        <v>15.2***</v>
      </c>
      <c r="I37" t="s">
        <v>175</v>
      </c>
      <c r="J37">
        <v>16.757102976065571</v>
      </c>
      <c r="K37">
        <v>1.04247055484675E-2</v>
      </c>
      <c r="L37">
        <v>9.7363071041999995E-58</v>
      </c>
      <c r="M37">
        <v>-1.504166288189176</v>
      </c>
      <c r="N37">
        <v>4.7751856247815003E-3</v>
      </c>
      <c r="O37">
        <v>1.6355793566678999E-3</v>
      </c>
      <c r="P37">
        <v>2.3416967190627331</v>
      </c>
      <c r="Q37">
        <v>0.74654046916132466</v>
      </c>
      <c r="R37">
        <v>1.7117776395857E-3</v>
      </c>
      <c r="S37">
        <v>-0.34469978148033897</v>
      </c>
      <c r="T37">
        <v>0.13038740769777421</v>
      </c>
      <c r="U37">
        <v>8.2126737106056006E-3</v>
      </c>
      <c r="V37">
        <v>-1.2374181008941241</v>
      </c>
      <c r="W37">
        <v>1.41293629117374E-2</v>
      </c>
      <c r="X37">
        <v>0.38116511594825397</v>
      </c>
      <c r="Y37">
        <v>15.221366163149391</v>
      </c>
      <c r="Z37">
        <v>1.6030806875003498E-2</v>
      </c>
      <c r="AA37">
        <v>2.4689677560699999E-21</v>
      </c>
    </row>
    <row r="38" spans="1:27" ht="14.25" x14ac:dyDescent="0.45">
      <c r="A38" s="158" t="s">
        <v>32</v>
      </c>
      <c r="B38" s="83" t="str">
        <f t="shared" si="6"/>
        <v>17.4***</v>
      </c>
      <c r="C38" s="83" t="str">
        <f t="shared" si="7"/>
        <v>-1.6</v>
      </c>
      <c r="D38" s="83" t="str">
        <f t="shared" si="8"/>
        <v>1.0</v>
      </c>
      <c r="E38" s="83" t="str">
        <f t="shared" si="9"/>
        <v>-1.0***</v>
      </c>
      <c r="F38" s="83" t="str">
        <f t="shared" si="10"/>
        <v>7.9***</v>
      </c>
      <c r="G38" s="83" t="str">
        <f t="shared" si="11"/>
        <v>3.6***</v>
      </c>
      <c r="I38" t="s">
        <v>176</v>
      </c>
      <c r="J38">
        <v>17.353263231822989</v>
      </c>
      <c r="K38">
        <v>1.09622223018377E-2</v>
      </c>
      <c r="L38">
        <v>1.87196606411E-55</v>
      </c>
      <c r="M38">
        <v>-1.6321523145340571</v>
      </c>
      <c r="N38">
        <v>9.2085630212202993E-3</v>
      </c>
      <c r="O38">
        <v>7.6368160413926606E-2</v>
      </c>
      <c r="P38">
        <v>0.97403626976063207</v>
      </c>
      <c r="Q38">
        <v>0.59046907458020781</v>
      </c>
      <c r="R38">
        <v>9.9086559646042002E-2</v>
      </c>
      <c r="S38">
        <v>-0.99556701272931125</v>
      </c>
      <c r="T38">
        <v>0.27939091045639503</v>
      </c>
      <c r="U38">
        <v>3.6963923927279998E-4</v>
      </c>
      <c r="V38">
        <v>7.85566402984578</v>
      </c>
      <c r="W38">
        <v>1.7721154686446802E-2</v>
      </c>
      <c r="X38">
        <v>9.4901549040199994E-6</v>
      </c>
      <c r="Y38">
        <v>3.634477523884637</v>
      </c>
      <c r="Z38">
        <v>9.1455046495152008E-3</v>
      </c>
      <c r="AA38">
        <v>7.1389090215200006E-5</v>
      </c>
    </row>
    <row r="39" spans="1:27" ht="14.25" x14ac:dyDescent="0.45">
      <c r="A39" s="159" t="s">
        <v>33</v>
      </c>
      <c r="B39" s="83" t="str">
        <f t="shared" si="6"/>
        <v>19.0***</v>
      </c>
      <c r="C39" s="83" t="str">
        <f t="shared" si="7"/>
        <v>1.0***</v>
      </c>
      <c r="D39" s="83" t="str">
        <f t="shared" si="8"/>
        <v>0.9***</v>
      </c>
      <c r="E39" s="83" t="str">
        <f t="shared" si="9"/>
        <v>-0.2*</v>
      </c>
      <c r="F39" s="83" t="str">
        <f t="shared" si="10"/>
        <v>5.8***</v>
      </c>
      <c r="G39" s="83" t="str">
        <f t="shared" si="11"/>
        <v>14.1***</v>
      </c>
      <c r="I39" t="s">
        <v>177</v>
      </c>
      <c r="J39">
        <v>19.000693921399691</v>
      </c>
      <c r="K39">
        <v>4.4308166855551003E-3</v>
      </c>
      <c r="L39">
        <v>0</v>
      </c>
      <c r="M39">
        <v>0.98214409822732907</v>
      </c>
      <c r="N39">
        <v>2.7388793069983001E-3</v>
      </c>
      <c r="O39">
        <v>3.3592326369670002E-4</v>
      </c>
      <c r="P39">
        <v>0.94497966967401492</v>
      </c>
      <c r="Q39">
        <v>0.2115761041370883</v>
      </c>
      <c r="R39">
        <v>7.9596706714799994E-6</v>
      </c>
      <c r="S39">
        <v>-0.20106439458033931</v>
      </c>
      <c r="T39">
        <v>9.2681404071927195E-2</v>
      </c>
      <c r="U39">
        <v>3.00524468546093E-2</v>
      </c>
      <c r="V39">
        <v>5.7647942704493946</v>
      </c>
      <c r="W39">
        <v>6.0651803101309998E-3</v>
      </c>
      <c r="X39">
        <v>2.0263914673799999E-21</v>
      </c>
      <c r="Y39">
        <v>14.078981182400589</v>
      </c>
      <c r="Z39">
        <v>4.6023060331173002E-3</v>
      </c>
      <c r="AA39">
        <v>3.1612563608E-205</v>
      </c>
    </row>
    <row r="40" spans="1:27" ht="45" customHeight="1" x14ac:dyDescent="0.4">
      <c r="A40" s="99" t="s">
        <v>90</v>
      </c>
      <c r="B40" s="76"/>
      <c r="C40" s="76"/>
      <c r="D40" s="76"/>
      <c r="E40" s="76"/>
      <c r="F40" s="76"/>
      <c r="G40" s="76"/>
    </row>
  </sheetData>
  <pageMargins left="0.7" right="0.7" top="0.75" bottom="0.75" header="0.3" footer="0.3"/>
  <pageSetup orientation="portrait" r:id="rId1"/>
  <ignoredErrors>
    <ignoredError sqref="B4:G5 B22:G2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2D38A-A03A-4B89-A9B0-215A7C339328}">
  <dimension ref="A1:T40"/>
  <sheetViews>
    <sheetView topLeftCell="A5" zoomScale="90" zoomScaleNormal="90" zoomScaleSheetLayoutView="80" workbookViewId="0">
      <selection activeCell="E5" sqref="E5:K39"/>
    </sheetView>
  </sheetViews>
  <sheetFormatPr defaultColWidth="8.86328125" defaultRowHeight="14.25" x14ac:dyDescent="0.45"/>
  <cols>
    <col min="1" max="1" width="33.19921875" style="25" customWidth="1"/>
    <col min="2" max="3" width="24" style="25" customWidth="1"/>
    <col min="4" max="4" width="15.796875" style="25" customWidth="1"/>
    <col min="21" max="16384" width="8.86328125" style="25"/>
  </cols>
  <sheetData>
    <row r="1" spans="1:11" x14ac:dyDescent="0.45">
      <c r="A1" s="77" t="s">
        <v>134</v>
      </c>
    </row>
    <row r="3" spans="1:11" ht="27" x14ac:dyDescent="0.45">
      <c r="A3" s="41"/>
      <c r="B3" s="73" t="s">
        <v>99</v>
      </c>
      <c r="C3" s="73" t="s">
        <v>100</v>
      </c>
    </row>
    <row r="4" spans="1:11" x14ac:dyDescent="0.45">
      <c r="A4" s="40"/>
      <c r="B4" s="153" t="s">
        <v>34</v>
      </c>
      <c r="C4" s="153" t="s">
        <v>35</v>
      </c>
    </row>
    <row r="5" spans="1:11" x14ac:dyDescent="0.45">
      <c r="A5" s="49" t="s">
        <v>97</v>
      </c>
      <c r="B5" s="51"/>
      <c r="C5" s="51"/>
      <c r="E5" t="s">
        <v>155</v>
      </c>
      <c r="F5" t="s">
        <v>190</v>
      </c>
      <c r="G5" t="s">
        <v>158</v>
      </c>
      <c r="H5" t="s">
        <v>159</v>
      </c>
      <c r="I5" t="s">
        <v>191</v>
      </c>
      <c r="J5" t="s">
        <v>158</v>
      </c>
      <c r="K5" t="s">
        <v>159</v>
      </c>
    </row>
    <row r="6" spans="1:11" x14ac:dyDescent="0.45">
      <c r="A6" s="154" t="s">
        <v>18</v>
      </c>
      <c r="B6" s="100">
        <f>+F6</f>
        <v>43.651855144207438</v>
      </c>
      <c r="C6" s="101">
        <f>+I6</f>
        <v>45.411785334186931</v>
      </c>
      <c r="E6" t="s">
        <v>162</v>
      </c>
      <c r="F6">
        <v>43.651855144207438</v>
      </c>
      <c r="I6">
        <v>45.411785334186931</v>
      </c>
    </row>
    <row r="7" spans="1:11" x14ac:dyDescent="0.45">
      <c r="A7" s="154" t="s">
        <v>19</v>
      </c>
      <c r="B7" s="100">
        <f t="shared" ref="B7:B21" si="0">+F7</f>
        <v>88.378329484628239</v>
      </c>
      <c r="C7" s="101">
        <f t="shared" ref="C7:C21" si="1">+I7</f>
        <v>61.141735216183733</v>
      </c>
      <c r="E7" t="s">
        <v>163</v>
      </c>
      <c r="F7">
        <v>88.378329484628239</v>
      </c>
      <c r="I7">
        <v>61.141735216183733</v>
      </c>
    </row>
    <row r="8" spans="1:11" x14ac:dyDescent="0.45">
      <c r="A8" s="154" t="s">
        <v>20</v>
      </c>
      <c r="B8" s="100">
        <f t="shared" si="0"/>
        <v>49.40584418202085</v>
      </c>
      <c r="C8" s="101">
        <f t="shared" si="1"/>
        <v>33.448516499152419</v>
      </c>
      <c r="E8" t="s">
        <v>164</v>
      </c>
      <c r="F8">
        <v>49.40584418202085</v>
      </c>
      <c r="I8">
        <v>33.448516499152419</v>
      </c>
    </row>
    <row r="9" spans="1:11" x14ac:dyDescent="0.45">
      <c r="A9" s="154" t="s">
        <v>21</v>
      </c>
      <c r="B9" s="100">
        <f t="shared" si="0"/>
        <v>64.072464849140346</v>
      </c>
      <c r="C9" s="101">
        <f t="shared" si="1"/>
        <v>57.124964258630783</v>
      </c>
      <c r="E9" t="s">
        <v>165</v>
      </c>
      <c r="F9">
        <v>64.072464849140346</v>
      </c>
      <c r="I9">
        <v>57.124964258630783</v>
      </c>
    </row>
    <row r="10" spans="1:11" x14ac:dyDescent="0.45">
      <c r="A10" s="154" t="s">
        <v>22</v>
      </c>
      <c r="B10" s="100">
        <f t="shared" si="0"/>
        <v>62.017002376401052</v>
      </c>
      <c r="C10" s="101">
        <f t="shared" si="1"/>
        <v>40.804781879967663</v>
      </c>
      <c r="E10" t="s">
        <v>166</v>
      </c>
      <c r="F10">
        <v>62.017002376401052</v>
      </c>
      <c r="I10">
        <v>40.804781879967663</v>
      </c>
    </row>
    <row r="11" spans="1:11" x14ac:dyDescent="0.45">
      <c r="A11" s="154" t="s">
        <v>23</v>
      </c>
      <c r="B11" s="100">
        <f t="shared" si="0"/>
        <v>42.168981481481481</v>
      </c>
      <c r="C11" s="101">
        <f t="shared" si="1"/>
        <v>58.832175925925917</v>
      </c>
      <c r="E11" t="s">
        <v>167</v>
      </c>
      <c r="F11">
        <v>42.168981481481481</v>
      </c>
      <c r="I11">
        <v>58.832175925925917</v>
      </c>
    </row>
    <row r="12" spans="1:11" x14ac:dyDescent="0.45">
      <c r="A12" s="154" t="s">
        <v>24</v>
      </c>
      <c r="B12" s="100">
        <f t="shared" si="0"/>
        <v>42.307881410098823</v>
      </c>
      <c r="C12" s="101">
        <f t="shared" si="1"/>
        <v>81.269154497926792</v>
      </c>
      <c r="E12" t="s">
        <v>168</v>
      </c>
      <c r="F12">
        <v>42.307881410098823</v>
      </c>
      <c r="I12">
        <v>81.269154497926792</v>
      </c>
    </row>
    <row r="13" spans="1:11" x14ac:dyDescent="0.45">
      <c r="A13" s="154" t="s">
        <v>25</v>
      </c>
      <c r="B13" s="100">
        <f t="shared" si="0"/>
        <v>24.0888635355264</v>
      </c>
      <c r="C13" s="101">
        <f t="shared" si="1"/>
        <v>90.509602586042988</v>
      </c>
      <c r="E13" t="s">
        <v>169</v>
      </c>
      <c r="F13">
        <v>24.0888635355264</v>
      </c>
      <c r="I13">
        <v>90.509602586042988</v>
      </c>
    </row>
    <row r="14" spans="1:11" x14ac:dyDescent="0.45">
      <c r="A14" s="154" t="s">
        <v>26</v>
      </c>
      <c r="B14" s="100">
        <f t="shared" si="0"/>
        <v>27.98798093063856</v>
      </c>
      <c r="C14" s="101">
        <f t="shared" si="1"/>
        <v>63.598670516349962</v>
      </c>
      <c r="E14" t="s">
        <v>170</v>
      </c>
      <c r="F14">
        <v>27.98798093063856</v>
      </c>
      <c r="I14">
        <v>63.598670516349962</v>
      </c>
    </row>
    <row r="15" spans="1:11" x14ac:dyDescent="0.45">
      <c r="A15" s="154" t="s">
        <v>27</v>
      </c>
      <c r="B15" s="100">
        <f t="shared" si="0"/>
        <v>16.951190507650431</v>
      </c>
      <c r="C15" s="101">
        <f t="shared" si="1"/>
        <v>64.109035173489076</v>
      </c>
      <c r="E15" t="s">
        <v>171</v>
      </c>
      <c r="F15">
        <v>16.951190507650431</v>
      </c>
      <c r="I15">
        <v>64.109035173489076</v>
      </c>
    </row>
    <row r="16" spans="1:11" x14ac:dyDescent="0.45">
      <c r="A16" s="154" t="s">
        <v>28</v>
      </c>
      <c r="B16" s="100">
        <f t="shared" si="0"/>
        <v>28.858139337057299</v>
      </c>
      <c r="C16" s="101">
        <f t="shared" si="1"/>
        <v>43.810036902162679</v>
      </c>
      <c r="E16" t="s">
        <v>172</v>
      </c>
      <c r="F16">
        <v>28.858139337057299</v>
      </c>
      <c r="I16">
        <v>43.810036902162679</v>
      </c>
    </row>
    <row r="17" spans="1:11" x14ac:dyDescent="0.45">
      <c r="A17" s="154" t="s">
        <v>29</v>
      </c>
      <c r="B17" s="100">
        <f t="shared" si="0"/>
        <v>83.57974910394266</v>
      </c>
      <c r="C17" s="101">
        <f t="shared" si="1"/>
        <v>64.432123655913969</v>
      </c>
      <c r="E17" t="s">
        <v>173</v>
      </c>
      <c r="F17">
        <v>83.57974910394266</v>
      </c>
      <c r="I17">
        <v>64.432123655913969</v>
      </c>
    </row>
    <row r="18" spans="1:11" x14ac:dyDescent="0.45">
      <c r="A18" s="154" t="s">
        <v>30</v>
      </c>
      <c r="B18" s="100">
        <f t="shared" si="0"/>
        <v>42.810217814204172</v>
      </c>
      <c r="C18" s="101">
        <f t="shared" si="1"/>
        <v>58.613706668367492</v>
      </c>
      <c r="E18" t="s">
        <v>174</v>
      </c>
      <c r="F18">
        <v>42.810217814204172</v>
      </c>
      <c r="I18">
        <v>58.613706668367492</v>
      </c>
    </row>
    <row r="19" spans="1:11" x14ac:dyDescent="0.45">
      <c r="A19" s="154" t="s">
        <v>31</v>
      </c>
      <c r="B19" s="100">
        <f t="shared" si="0"/>
        <v>54.49787221624257</v>
      </c>
      <c r="C19" s="101">
        <f t="shared" si="1"/>
        <v>67.079863560909203</v>
      </c>
      <c r="E19" t="s">
        <v>175</v>
      </c>
      <c r="F19">
        <v>54.49787221624257</v>
      </c>
      <c r="I19">
        <v>67.079863560909203</v>
      </c>
    </row>
    <row r="20" spans="1:11" x14ac:dyDescent="0.45">
      <c r="A20" s="154" t="s">
        <v>32</v>
      </c>
      <c r="B20" s="100">
        <f t="shared" si="0"/>
        <v>49.567902433340457</v>
      </c>
      <c r="C20" s="101">
        <f t="shared" si="1"/>
        <v>68.069446332511234</v>
      </c>
      <c r="E20" t="s">
        <v>176</v>
      </c>
      <c r="F20">
        <v>49.567902433340457</v>
      </c>
      <c r="I20">
        <v>68.069446332511234</v>
      </c>
    </row>
    <row r="21" spans="1:11" x14ac:dyDescent="0.45">
      <c r="A21" s="151" t="s">
        <v>33</v>
      </c>
      <c r="B21" s="100">
        <f t="shared" si="0"/>
        <v>47.512755188294328</v>
      </c>
      <c r="C21" s="101">
        <f t="shared" si="1"/>
        <v>45.805772450416242</v>
      </c>
      <c r="D21" s="78"/>
      <c r="E21" t="s">
        <v>177</v>
      </c>
      <c r="F21">
        <v>47.512755188294328</v>
      </c>
      <c r="I21">
        <v>45.805772450416242</v>
      </c>
    </row>
    <row r="22" spans="1:11" x14ac:dyDescent="0.45">
      <c r="A22" s="75"/>
      <c r="B22" s="74"/>
      <c r="C22" s="74"/>
      <c r="D22" s="78"/>
    </row>
    <row r="23" spans="1:11" x14ac:dyDescent="0.45">
      <c r="A23" s="49" t="s">
        <v>98</v>
      </c>
      <c r="B23" s="51"/>
      <c r="C23" s="51"/>
    </row>
    <row r="24" spans="1:11" x14ac:dyDescent="0.45">
      <c r="A24" s="154" t="s">
        <v>18</v>
      </c>
      <c r="B24" s="103" t="str">
        <f>_xlfn.CONCAT(TEXT(F24,"0.0"),IF(H24&lt;0.001,"***",IF(AND(H24&lt;0.01,H24&gt;=0.001),"**",IF(AND(H24&lt;0.05,H24&gt;=0.01),"*",""))))</f>
        <v>5.6*</v>
      </c>
      <c r="C24" s="104" t="str">
        <f>_xlfn.CONCAT(TEXT(I24,"0.0"),IF(K24&lt;0.001,"***",IF(AND(K24&lt;0.01,K24&gt;=0.001),"**",IF(AND(K24&lt;0.05,K24&gt;=0.01),"*",""))))</f>
        <v>38.7***</v>
      </c>
      <c r="E24" t="s">
        <v>162</v>
      </c>
      <c r="F24">
        <v>5.5891202282692136</v>
      </c>
      <c r="G24">
        <v>2.56342672956229E-2</v>
      </c>
      <c r="H24">
        <v>2.9250548218582799E-2</v>
      </c>
      <c r="I24">
        <v>38.735255607110687</v>
      </c>
      <c r="J24">
        <v>2.3929564065094899E-2</v>
      </c>
      <c r="K24">
        <v>2.27194177408E-58</v>
      </c>
    </row>
    <row r="25" spans="1:11" x14ac:dyDescent="0.45">
      <c r="A25" s="154" t="s">
        <v>19</v>
      </c>
      <c r="B25" s="105" t="str">
        <f t="shared" ref="B25:B39" si="2">_xlfn.CONCAT(TEXT(F25,"0.0"),IF(H25&lt;0.001,"***",IF(AND(H25&lt;0.01,H25&gt;=0.001),"**",IF(AND(H25&lt;0.05,H25&gt;=0.01),"*",""))))</f>
        <v>-8.1***</v>
      </c>
      <c r="C25" s="95" t="str">
        <f t="shared" ref="C25:C39" si="3">_xlfn.CONCAT(TEXT(I25,"0.0"),IF(K25&lt;0.001,"***",IF(AND(K25&lt;0.01,K25&gt;=0.001),"**",IF(AND(K25&lt;0.05,K25&gt;=0.01),"*",""))))</f>
        <v>42.4***</v>
      </c>
      <c r="E25" t="s">
        <v>163</v>
      </c>
      <c r="F25">
        <v>-8.061048609215451</v>
      </c>
      <c r="G25">
        <v>1.5375224964802901E-2</v>
      </c>
      <c r="H25">
        <v>1.6291847712800001E-7</v>
      </c>
      <c r="I25">
        <v>42.398039104259198</v>
      </c>
      <c r="J25">
        <v>2.3869834877090001E-2</v>
      </c>
      <c r="K25">
        <v>5.1810427691700002E-69</v>
      </c>
    </row>
    <row r="26" spans="1:11" x14ac:dyDescent="0.45">
      <c r="A26" s="154" t="s">
        <v>20</v>
      </c>
      <c r="B26" s="105" t="str">
        <f t="shared" si="2"/>
        <v>15.6***</v>
      </c>
      <c r="C26" s="95" t="str">
        <f t="shared" si="3"/>
        <v>26.6***</v>
      </c>
      <c r="E26" t="s">
        <v>164</v>
      </c>
      <c r="F26">
        <v>15.618567030229791</v>
      </c>
      <c r="G26">
        <v>9.7596796121251998E-3</v>
      </c>
      <c r="H26">
        <v>1.6651564514499999E-57</v>
      </c>
      <c r="I26">
        <v>26.576902313989301</v>
      </c>
      <c r="J26">
        <v>9.0829898524053994E-3</v>
      </c>
      <c r="K26">
        <v>1.085309622E-186</v>
      </c>
    </row>
    <row r="27" spans="1:11" x14ac:dyDescent="0.45">
      <c r="A27" s="154" t="s">
        <v>21</v>
      </c>
      <c r="B27" s="105" t="str">
        <f t="shared" si="2"/>
        <v>7.4***</v>
      </c>
      <c r="C27" s="95" t="str">
        <f t="shared" si="3"/>
        <v>38.7***</v>
      </c>
      <c r="E27" t="s">
        <v>165</v>
      </c>
      <c r="F27">
        <v>7.3982514437900511</v>
      </c>
      <c r="G27">
        <v>1.27488815656628E-2</v>
      </c>
      <c r="H27">
        <v>6.5876342684399999E-9</v>
      </c>
      <c r="I27">
        <v>38.664705631408097</v>
      </c>
      <c r="J27">
        <v>1.21848432786582E-2</v>
      </c>
      <c r="K27">
        <v>8.2412306225999995E-217</v>
      </c>
    </row>
    <row r="28" spans="1:11" x14ac:dyDescent="0.45">
      <c r="A28" s="154" t="s">
        <v>22</v>
      </c>
      <c r="B28" s="105" t="str">
        <f t="shared" si="2"/>
        <v>-0.5</v>
      </c>
      <c r="C28" s="95" t="str">
        <f t="shared" si="3"/>
        <v>27.3***</v>
      </c>
      <c r="E28" t="s">
        <v>166</v>
      </c>
      <c r="F28">
        <v>-0.49125174703746899</v>
      </c>
      <c r="G28">
        <v>7.0084353440225998E-3</v>
      </c>
      <c r="H28">
        <v>0.48333951877442599</v>
      </c>
      <c r="I28">
        <v>27.333056045791679</v>
      </c>
      <c r="J28">
        <v>6.6007744976559002E-3</v>
      </c>
      <c r="K28">
        <v>0</v>
      </c>
    </row>
    <row r="29" spans="1:11" x14ac:dyDescent="0.45">
      <c r="A29" s="154" t="s">
        <v>23</v>
      </c>
      <c r="B29" s="105" t="str">
        <f t="shared" si="2"/>
        <v>12.9***</v>
      </c>
      <c r="C29" s="95" t="str">
        <f t="shared" si="3"/>
        <v>40.9***</v>
      </c>
      <c r="E29" t="s">
        <v>167</v>
      </c>
      <c r="F29">
        <v>12.88137942976463</v>
      </c>
      <c r="G29">
        <v>2.31116807477823E-2</v>
      </c>
      <c r="H29">
        <v>2.6564164614500001E-8</v>
      </c>
      <c r="I29">
        <v>40.878812277786281</v>
      </c>
      <c r="J29">
        <v>2.30252747893867E-2</v>
      </c>
      <c r="K29">
        <v>5.2908342481000004E-68</v>
      </c>
    </row>
    <row r="30" spans="1:11" x14ac:dyDescent="0.45">
      <c r="A30" s="154" t="s">
        <v>24</v>
      </c>
      <c r="B30" s="105" t="str">
        <f t="shared" si="2"/>
        <v>-4.1</v>
      </c>
      <c r="C30" s="95" t="str">
        <f t="shared" si="3"/>
        <v>43.9***</v>
      </c>
      <c r="E30" t="s">
        <v>168</v>
      </c>
      <c r="F30">
        <v>-4.0790153777150877</v>
      </c>
      <c r="G30">
        <v>2.8680217374992701E-2</v>
      </c>
      <c r="H30">
        <v>0.15506589158190009</v>
      </c>
      <c r="I30">
        <v>43.911378934800886</v>
      </c>
      <c r="J30">
        <v>2.38804664081196E-2</v>
      </c>
      <c r="K30">
        <v>1.8787049171999999E-71</v>
      </c>
    </row>
    <row r="31" spans="1:11" x14ac:dyDescent="0.45">
      <c r="A31" s="154" t="s">
        <v>25</v>
      </c>
      <c r="B31" s="105" t="str">
        <f t="shared" si="2"/>
        <v>-4.8</v>
      </c>
      <c r="C31" s="95" t="str">
        <f t="shared" si="3"/>
        <v>17.3***</v>
      </c>
      <c r="E31" t="s">
        <v>169</v>
      </c>
      <c r="F31">
        <v>-4.7679075810361402</v>
      </c>
      <c r="G31">
        <v>4.4173763566874399E-2</v>
      </c>
      <c r="H31">
        <v>0.28049316032462068</v>
      </c>
      <c r="I31">
        <v>17.34698219474862</v>
      </c>
      <c r="J31">
        <v>2.24266282959041E-2</v>
      </c>
      <c r="K31">
        <v>1.28924056547E-14</v>
      </c>
    </row>
    <row r="32" spans="1:11" x14ac:dyDescent="0.45">
      <c r="A32" s="154" t="s">
        <v>26</v>
      </c>
      <c r="B32" s="105" t="str">
        <f t="shared" si="2"/>
        <v>-4.9**</v>
      </c>
      <c r="C32" s="95" t="str">
        <f t="shared" si="3"/>
        <v>33.4***</v>
      </c>
      <c r="E32" t="s">
        <v>170</v>
      </c>
      <c r="F32">
        <v>-4.8500409512792588</v>
      </c>
      <c r="G32">
        <v>1.8110839508348301E-2</v>
      </c>
      <c r="H32">
        <v>7.4194911221083003E-3</v>
      </c>
      <c r="I32">
        <v>33.351269107963397</v>
      </c>
      <c r="J32">
        <v>1.9049511896077401E-2</v>
      </c>
      <c r="K32">
        <v>1.4096419897799999E-67</v>
      </c>
    </row>
    <row r="33" spans="1:11" x14ac:dyDescent="0.45">
      <c r="A33" s="154" t="s">
        <v>27</v>
      </c>
      <c r="B33" s="105" t="str">
        <f t="shared" si="2"/>
        <v>-1.0</v>
      </c>
      <c r="C33" s="95" t="str">
        <f t="shared" si="3"/>
        <v>27.2***</v>
      </c>
      <c r="E33" t="s">
        <v>171</v>
      </c>
      <c r="F33">
        <v>-1.0130955154456649</v>
      </c>
      <c r="G33">
        <v>3.32993190187117E-2</v>
      </c>
      <c r="H33">
        <v>0.76096338909525574</v>
      </c>
      <c r="I33">
        <v>27.204015926741601</v>
      </c>
      <c r="J33">
        <v>3.9148821056589803E-2</v>
      </c>
      <c r="K33">
        <v>4.3548215419600002E-12</v>
      </c>
    </row>
    <row r="34" spans="1:11" x14ac:dyDescent="0.45">
      <c r="A34" s="154" t="s">
        <v>28</v>
      </c>
      <c r="B34" s="105" t="str">
        <f t="shared" si="2"/>
        <v>-8.7***</v>
      </c>
      <c r="C34" s="95" t="str">
        <f t="shared" si="3"/>
        <v>22.9***</v>
      </c>
      <c r="E34" t="s">
        <v>172</v>
      </c>
      <c r="F34">
        <v>-8.7407041438696549</v>
      </c>
      <c r="G34">
        <v>1.2072834496053101E-2</v>
      </c>
      <c r="H34">
        <v>4.5589120298000002E-13</v>
      </c>
      <c r="I34">
        <v>22.85548688247653</v>
      </c>
      <c r="J34">
        <v>1.30374138485228E-2</v>
      </c>
      <c r="K34">
        <v>1.41025349283E-68</v>
      </c>
    </row>
    <row r="35" spans="1:11" x14ac:dyDescent="0.45">
      <c r="A35" s="154" t="s">
        <v>29</v>
      </c>
      <c r="B35" s="105" t="str">
        <f t="shared" si="2"/>
        <v>-0.8</v>
      </c>
      <c r="C35" s="95" t="str">
        <f t="shared" si="3"/>
        <v>28.6***</v>
      </c>
      <c r="E35" t="s">
        <v>173</v>
      </c>
      <c r="F35">
        <v>-0.76070865372751872</v>
      </c>
      <c r="G35">
        <v>2.8320743455961899E-2</v>
      </c>
      <c r="H35">
        <v>0.7883282204881169</v>
      </c>
      <c r="I35">
        <v>28.55665132109873</v>
      </c>
      <c r="J35">
        <v>3.3720368528885103E-2</v>
      </c>
      <c r="K35">
        <v>1.99547275457E-16</v>
      </c>
    </row>
    <row r="36" spans="1:11" x14ac:dyDescent="0.45">
      <c r="A36" s="154" t="s">
        <v>30</v>
      </c>
      <c r="B36" s="105" t="str">
        <f t="shared" si="2"/>
        <v>5.4*</v>
      </c>
      <c r="C36" s="95" t="str">
        <f t="shared" si="3"/>
        <v>39.6***</v>
      </c>
      <c r="E36" t="s">
        <v>174</v>
      </c>
      <c r="F36">
        <v>5.361090367334409</v>
      </c>
      <c r="G36">
        <v>2.3817378407808398E-2</v>
      </c>
      <c r="H36">
        <v>2.4518354051544299E-2</v>
      </c>
      <c r="I36">
        <v>39.634108249463146</v>
      </c>
      <c r="J36">
        <v>2.22662930731348E-2</v>
      </c>
      <c r="K36">
        <v>4.0159898136899999E-65</v>
      </c>
    </row>
    <row r="37" spans="1:11" x14ac:dyDescent="0.45">
      <c r="A37" s="154" t="s">
        <v>31</v>
      </c>
      <c r="B37" s="105" t="str">
        <f t="shared" si="2"/>
        <v>-4.8**</v>
      </c>
      <c r="C37" s="95" t="str">
        <f t="shared" si="3"/>
        <v>39.3***</v>
      </c>
      <c r="E37" t="s">
        <v>175</v>
      </c>
      <c r="F37">
        <v>-4.8436871134220052</v>
      </c>
      <c r="G37">
        <v>1.6753942079784399E-2</v>
      </c>
      <c r="H37">
        <v>3.8438817959417998E-3</v>
      </c>
      <c r="I37">
        <v>39.270271700160528</v>
      </c>
      <c r="J37">
        <v>1.55482585425349E-2</v>
      </c>
      <c r="K37">
        <v>2.4174969814000001E-138</v>
      </c>
    </row>
    <row r="38" spans="1:11" x14ac:dyDescent="0.45">
      <c r="A38" s="154" t="s">
        <v>32</v>
      </c>
      <c r="B38" s="105" t="str">
        <f t="shared" si="2"/>
        <v>10.8***</v>
      </c>
      <c r="C38" s="95" t="str">
        <f t="shared" si="3"/>
        <v>49.1***</v>
      </c>
      <c r="E38" t="s">
        <v>176</v>
      </c>
      <c r="F38">
        <v>10.776969871446299</v>
      </c>
      <c r="G38">
        <v>1.7926322607359799E-2</v>
      </c>
      <c r="H38">
        <v>1.9295903463399999E-9</v>
      </c>
      <c r="I38">
        <v>49.087591654033801</v>
      </c>
      <c r="J38">
        <v>1.6505246800247599E-2</v>
      </c>
      <c r="K38">
        <v>7.8126871332000005E-183</v>
      </c>
    </row>
    <row r="39" spans="1:11" x14ac:dyDescent="0.45">
      <c r="A39" s="152" t="s">
        <v>33</v>
      </c>
      <c r="B39" s="106" t="str">
        <f t="shared" si="2"/>
        <v>4.9***</v>
      </c>
      <c r="C39" s="98" t="str">
        <f t="shared" si="3"/>
        <v>29.2***</v>
      </c>
      <c r="E39" t="s">
        <v>177</v>
      </c>
      <c r="F39">
        <v>4.9296081905569977</v>
      </c>
      <c r="G39">
        <v>6.6547808655799995E-20</v>
      </c>
      <c r="I39">
        <v>29.189092454440662</v>
      </c>
      <c r="J39">
        <v>4.9383526368468999E-3</v>
      </c>
      <c r="K39">
        <v>0</v>
      </c>
    </row>
    <row r="40" spans="1:11" ht="68" customHeight="1" x14ac:dyDescent="0.45">
      <c r="A40" s="168" t="s">
        <v>90</v>
      </c>
      <c r="B40" s="168"/>
      <c r="C40" s="168"/>
    </row>
  </sheetData>
  <mergeCells count="1">
    <mergeCell ref="A40:C40"/>
  </mergeCells>
  <pageMargins left="0.7" right="0.7" top="0.75" bottom="0.75" header="0.3" footer="0.3"/>
  <pageSetup orientation="portrait" r:id="rId1"/>
  <ignoredErrors>
    <ignoredError sqref="B4:C5 B22:C23"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CDF09-DF1D-43F9-ADD1-08F5CB1B128A}">
  <dimension ref="A1:W40"/>
  <sheetViews>
    <sheetView zoomScaleNormal="100" workbookViewId="0">
      <selection activeCell="H5" sqref="H5:W39"/>
    </sheetView>
  </sheetViews>
  <sheetFormatPr defaultColWidth="9.1328125" defaultRowHeight="14.25" x14ac:dyDescent="0.45"/>
  <cols>
    <col min="1" max="1" width="31.19921875" style="40" customWidth="1"/>
    <col min="2" max="6" width="15.796875" style="40" customWidth="1"/>
    <col min="7" max="7" width="12.796875" style="40" customWidth="1"/>
    <col min="12" max="12" width="11.86328125" bestFit="1" customWidth="1"/>
    <col min="13" max="14" width="15.796875" style="25" customWidth="1"/>
    <col min="15" max="15" width="12.796875" style="25" customWidth="1"/>
    <col min="16" max="23" width="9.1328125" style="25"/>
    <col min="24" max="16384" width="9.1328125" style="40"/>
  </cols>
  <sheetData>
    <row r="1" spans="1:23" x14ac:dyDescent="0.45">
      <c r="A1" s="39" t="s">
        <v>137</v>
      </c>
    </row>
    <row r="2" spans="1:23" x14ac:dyDescent="0.45">
      <c r="D2" s="107"/>
      <c r="E2" s="107"/>
    </row>
    <row r="3" spans="1:23" x14ac:dyDescent="0.45">
      <c r="A3" s="41"/>
      <c r="B3" s="73" t="s">
        <v>101</v>
      </c>
      <c r="C3" s="73" t="s">
        <v>102</v>
      </c>
      <c r="D3" s="73" t="s">
        <v>104</v>
      </c>
      <c r="E3" s="73" t="s">
        <v>103</v>
      </c>
      <c r="F3" s="73" t="s">
        <v>8</v>
      </c>
    </row>
    <row r="4" spans="1:23" x14ac:dyDescent="0.45">
      <c r="B4" s="153" t="s">
        <v>34</v>
      </c>
      <c r="C4" s="153" t="s">
        <v>35</v>
      </c>
      <c r="D4" s="153" t="s">
        <v>36</v>
      </c>
      <c r="E4" s="153" t="s">
        <v>37</v>
      </c>
      <c r="F4" s="153" t="s">
        <v>38</v>
      </c>
    </row>
    <row r="5" spans="1:23" x14ac:dyDescent="0.45">
      <c r="A5" s="49" t="s">
        <v>97</v>
      </c>
      <c r="B5" s="74"/>
      <c r="C5" s="74"/>
      <c r="D5" s="74"/>
      <c r="E5" s="74"/>
      <c r="F5" s="74"/>
      <c r="H5" t="s">
        <v>155</v>
      </c>
      <c r="I5" t="s">
        <v>184</v>
      </c>
      <c r="J5" t="s">
        <v>185</v>
      </c>
      <c r="K5" t="s">
        <v>159</v>
      </c>
      <c r="L5" t="s">
        <v>186</v>
      </c>
      <c r="M5" t="s">
        <v>185</v>
      </c>
      <c r="N5" t="s">
        <v>159</v>
      </c>
      <c r="O5" t="s">
        <v>187</v>
      </c>
      <c r="P5" t="s">
        <v>185</v>
      </c>
      <c r="Q5" t="s">
        <v>159</v>
      </c>
      <c r="R5" t="s">
        <v>188</v>
      </c>
      <c r="S5" t="s">
        <v>185</v>
      </c>
      <c r="T5" t="s">
        <v>159</v>
      </c>
      <c r="U5" t="s">
        <v>189</v>
      </c>
      <c r="V5" t="s">
        <v>185</v>
      </c>
      <c r="W5" t="s">
        <v>159</v>
      </c>
    </row>
    <row r="6" spans="1:23" x14ac:dyDescent="0.45">
      <c r="A6" s="154" t="s">
        <v>18</v>
      </c>
      <c r="B6" s="84">
        <f>+I6</f>
        <v>16.442909110740171</v>
      </c>
      <c r="C6" s="84">
        <f>+L6</f>
        <v>9.6653118148171799</v>
      </c>
      <c r="D6" s="84">
        <f>+O6</f>
        <v>1.229473277846246</v>
      </c>
      <c r="E6" s="84">
        <f>+R6</f>
        <v>1.864050661968212</v>
      </c>
      <c r="F6" s="84">
        <f>+U6</f>
        <v>3.6840733592334751</v>
      </c>
      <c r="H6" t="s">
        <v>162</v>
      </c>
      <c r="I6">
        <v>16.442909110740171</v>
      </c>
      <c r="L6">
        <v>9.6653118148171799</v>
      </c>
      <c r="M6"/>
      <c r="N6"/>
      <c r="O6">
        <v>1.229473277846246</v>
      </c>
      <c r="P6"/>
      <c r="Q6"/>
      <c r="R6">
        <v>1.864050661968212</v>
      </c>
      <c r="S6"/>
      <c r="T6"/>
      <c r="U6">
        <v>3.6840733592334751</v>
      </c>
      <c r="V6"/>
      <c r="W6"/>
    </row>
    <row r="7" spans="1:23" x14ac:dyDescent="0.45">
      <c r="A7" s="154" t="s">
        <v>19</v>
      </c>
      <c r="B7" s="84">
        <f t="shared" ref="B7:B21" si="0">+I7</f>
        <v>16.64266907078898</v>
      </c>
      <c r="C7" s="84">
        <f t="shared" ref="C7:C21" si="1">+L7</f>
        <v>10.820228637081049</v>
      </c>
      <c r="D7" s="84">
        <f t="shared" ref="D7:D21" si="2">+O7</f>
        <v>0.36107447169766022</v>
      </c>
      <c r="E7" s="84">
        <f t="shared" ref="E7:E21" si="3">+R7</f>
        <v>2.6833579550532498</v>
      </c>
      <c r="F7" s="84">
        <f t="shared" ref="F7:F21" si="4">+U7</f>
        <v>2.778008017205666</v>
      </c>
      <c r="H7" t="s">
        <v>163</v>
      </c>
      <c r="I7">
        <v>16.64266907078898</v>
      </c>
      <c r="L7">
        <v>10.820228637081049</v>
      </c>
      <c r="M7"/>
      <c r="N7"/>
      <c r="O7">
        <v>0.36107447169766022</v>
      </c>
      <c r="P7"/>
      <c r="Q7"/>
      <c r="R7">
        <v>2.6833579550532498</v>
      </c>
      <c r="S7"/>
      <c r="T7"/>
      <c r="U7">
        <v>2.778008017205666</v>
      </c>
      <c r="V7"/>
      <c r="W7"/>
    </row>
    <row r="8" spans="1:23" x14ac:dyDescent="0.45">
      <c r="A8" s="154" t="s">
        <v>20</v>
      </c>
      <c r="B8" s="84">
        <f t="shared" si="0"/>
        <v>11.27864091298151</v>
      </c>
      <c r="C8" s="84">
        <f t="shared" si="1"/>
        <v>6.4419937704225969</v>
      </c>
      <c r="D8" s="84">
        <f t="shared" si="2"/>
        <v>1.301067851125232</v>
      </c>
      <c r="E8" s="84">
        <f t="shared" si="3"/>
        <v>1.1128363631924341</v>
      </c>
      <c r="F8" s="84">
        <f t="shared" si="4"/>
        <v>2.4227429277209129</v>
      </c>
      <c r="H8" t="s">
        <v>164</v>
      </c>
      <c r="I8">
        <v>11.27864091298151</v>
      </c>
      <c r="L8">
        <v>6.4419937704225969</v>
      </c>
      <c r="M8"/>
      <c r="N8"/>
      <c r="O8">
        <v>1.301067851125232</v>
      </c>
      <c r="P8"/>
      <c r="Q8"/>
      <c r="R8">
        <v>1.1128363631924341</v>
      </c>
      <c r="S8"/>
      <c r="T8"/>
      <c r="U8">
        <v>2.4227429277209129</v>
      </c>
      <c r="V8"/>
      <c r="W8"/>
    </row>
    <row r="9" spans="1:23" x14ac:dyDescent="0.45">
      <c r="A9" s="154" t="s">
        <v>21</v>
      </c>
      <c r="B9" s="84">
        <f t="shared" si="0"/>
        <v>22.19691382712028</v>
      </c>
      <c r="C9" s="84">
        <f t="shared" si="1"/>
        <v>12.29196017731727</v>
      </c>
      <c r="D9" s="84">
        <f t="shared" si="2"/>
        <v>1.1255948046328459</v>
      </c>
      <c r="E9" s="84">
        <f t="shared" si="3"/>
        <v>3.1846590702261</v>
      </c>
      <c r="F9" s="84">
        <f t="shared" si="4"/>
        <v>5.5946997778540073</v>
      </c>
      <c r="H9" t="s">
        <v>165</v>
      </c>
      <c r="I9">
        <v>22.19691382712028</v>
      </c>
      <c r="L9">
        <v>12.29196017731727</v>
      </c>
      <c r="M9"/>
      <c r="N9"/>
      <c r="O9">
        <v>1.1255948046328459</v>
      </c>
      <c r="P9"/>
      <c r="Q9"/>
      <c r="R9">
        <v>3.1846590702261</v>
      </c>
      <c r="S9"/>
      <c r="T9"/>
      <c r="U9">
        <v>5.5946997778540073</v>
      </c>
      <c r="V9"/>
      <c r="W9"/>
    </row>
    <row r="10" spans="1:23" x14ac:dyDescent="0.45">
      <c r="A10" s="154" t="s">
        <v>22</v>
      </c>
      <c r="B10" s="84">
        <f t="shared" si="0"/>
        <v>9.9066200781179443</v>
      </c>
      <c r="C10" s="84">
        <f t="shared" si="1"/>
        <v>6.8266419788654904</v>
      </c>
      <c r="D10" s="84">
        <f t="shared" si="2"/>
        <v>0.69676981386505954</v>
      </c>
      <c r="E10" s="84">
        <f t="shared" si="3"/>
        <v>1.0039861399602259</v>
      </c>
      <c r="F10" s="84">
        <f t="shared" si="4"/>
        <v>1.3792221458520091</v>
      </c>
      <c r="H10" t="s">
        <v>166</v>
      </c>
      <c r="I10">
        <v>9.9066200781179443</v>
      </c>
      <c r="L10">
        <v>6.8266419788654904</v>
      </c>
      <c r="M10"/>
      <c r="N10"/>
      <c r="O10">
        <v>0.69676981386505954</v>
      </c>
      <c r="P10"/>
      <c r="Q10"/>
      <c r="R10">
        <v>1.0039861399602259</v>
      </c>
      <c r="S10"/>
      <c r="T10"/>
      <c r="U10">
        <v>1.3792221458520091</v>
      </c>
      <c r="V10"/>
      <c r="W10"/>
    </row>
    <row r="11" spans="1:23" x14ac:dyDescent="0.45">
      <c r="A11" s="154" t="s">
        <v>23</v>
      </c>
      <c r="B11" s="84">
        <f t="shared" si="0"/>
        <v>15.595283423845119</v>
      </c>
      <c r="C11" s="84">
        <f t="shared" si="1"/>
        <v>8.7607112903231616</v>
      </c>
      <c r="D11" s="84">
        <f t="shared" si="2"/>
        <v>0.84313867746900883</v>
      </c>
      <c r="E11" s="84">
        <f t="shared" si="3"/>
        <v>2.6228922570433322</v>
      </c>
      <c r="F11" s="84">
        <f t="shared" si="4"/>
        <v>3.3685412016374241</v>
      </c>
      <c r="H11" t="s">
        <v>167</v>
      </c>
      <c r="I11">
        <v>15.595283423845119</v>
      </c>
      <c r="L11">
        <v>8.7607112903231616</v>
      </c>
      <c r="M11"/>
      <c r="N11"/>
      <c r="O11">
        <v>0.84313867746900883</v>
      </c>
      <c r="P11"/>
      <c r="Q11"/>
      <c r="R11">
        <v>2.6228922570433322</v>
      </c>
      <c r="S11"/>
      <c r="T11"/>
      <c r="U11">
        <v>3.3685412016374241</v>
      </c>
      <c r="V11"/>
      <c r="W11"/>
    </row>
    <row r="12" spans="1:23" x14ac:dyDescent="0.45">
      <c r="A12" s="154" t="s">
        <v>24</v>
      </c>
      <c r="B12" s="84">
        <f t="shared" si="0"/>
        <v>10.490370858381381</v>
      </c>
      <c r="C12" s="84">
        <f t="shared" si="1"/>
        <v>5.6894608791220502</v>
      </c>
      <c r="D12" s="84">
        <f t="shared" si="2"/>
        <v>0.44252435327005568</v>
      </c>
      <c r="E12" s="84">
        <f t="shared" si="3"/>
        <v>3.2640981877380288</v>
      </c>
      <c r="F12" s="84">
        <f t="shared" si="4"/>
        <v>1.094287437427621</v>
      </c>
      <c r="H12" t="s">
        <v>168</v>
      </c>
      <c r="I12">
        <v>10.490370858381381</v>
      </c>
      <c r="L12">
        <v>5.6894608791220502</v>
      </c>
      <c r="M12"/>
      <c r="N12"/>
      <c r="O12">
        <v>0.44252435327005568</v>
      </c>
      <c r="P12"/>
      <c r="Q12"/>
      <c r="R12">
        <v>3.2640981877380288</v>
      </c>
      <c r="S12"/>
      <c r="T12"/>
      <c r="U12">
        <v>1.094287437427621</v>
      </c>
      <c r="V12"/>
      <c r="W12"/>
    </row>
    <row r="13" spans="1:23" x14ac:dyDescent="0.45">
      <c r="A13" s="154" t="s">
        <v>25</v>
      </c>
      <c r="B13" s="84">
        <f t="shared" si="0"/>
        <v>11.477180982084709</v>
      </c>
      <c r="C13" s="84">
        <f t="shared" si="1"/>
        <v>4.5292654895757982</v>
      </c>
      <c r="D13" s="84">
        <f t="shared" si="2"/>
        <v>0.33272071909364281</v>
      </c>
      <c r="E13" s="84">
        <f t="shared" si="3"/>
        <v>3.1976577079768278</v>
      </c>
      <c r="F13" s="84">
        <f t="shared" si="4"/>
        <v>3.417537071043844</v>
      </c>
      <c r="H13" t="s">
        <v>169</v>
      </c>
      <c r="I13">
        <v>11.477180982084709</v>
      </c>
      <c r="L13">
        <v>4.5292654895757982</v>
      </c>
      <c r="M13"/>
      <c r="N13"/>
      <c r="O13">
        <v>0.33272071909364281</v>
      </c>
      <c r="P13"/>
      <c r="Q13"/>
      <c r="R13">
        <v>3.1976577079768278</v>
      </c>
      <c r="S13"/>
      <c r="T13"/>
      <c r="U13">
        <v>3.417537071043844</v>
      </c>
      <c r="V13"/>
      <c r="W13"/>
    </row>
    <row r="14" spans="1:23" x14ac:dyDescent="0.45">
      <c r="A14" s="154" t="s">
        <v>26</v>
      </c>
      <c r="B14" s="84">
        <f t="shared" si="0"/>
        <v>10.36339798235038</v>
      </c>
      <c r="C14" s="84">
        <f t="shared" si="1"/>
        <v>6.1846615662811324</v>
      </c>
      <c r="D14" s="84">
        <f t="shared" si="2"/>
        <v>1.7548460481338901E-2</v>
      </c>
      <c r="E14" s="84">
        <f t="shared" si="3"/>
        <v>2.9310360329294829</v>
      </c>
      <c r="F14" s="84">
        <f t="shared" si="4"/>
        <v>1.230151924834417</v>
      </c>
      <c r="H14" t="s">
        <v>170</v>
      </c>
      <c r="I14">
        <v>10.36339798235038</v>
      </c>
      <c r="L14">
        <v>6.1846615662811324</v>
      </c>
      <c r="M14"/>
      <c r="N14"/>
      <c r="O14">
        <v>1.7548460481338901E-2</v>
      </c>
      <c r="P14"/>
      <c r="Q14"/>
      <c r="R14">
        <v>2.9310360329294829</v>
      </c>
      <c r="S14"/>
      <c r="T14"/>
      <c r="U14">
        <v>1.230151924834417</v>
      </c>
      <c r="V14"/>
      <c r="W14"/>
    </row>
    <row r="15" spans="1:23" x14ac:dyDescent="0.45">
      <c r="A15" s="154" t="s">
        <v>27</v>
      </c>
      <c r="B15" s="84">
        <f t="shared" si="0"/>
        <v>7.1968334082521572</v>
      </c>
      <c r="C15" s="84">
        <f t="shared" si="1"/>
        <v>3.9005868772658658</v>
      </c>
      <c r="D15" s="84">
        <f t="shared" si="2"/>
        <v>5.3005174812157503E-2</v>
      </c>
      <c r="E15" s="84">
        <f t="shared" si="3"/>
        <v>2.1101453376542878</v>
      </c>
      <c r="F15" s="84">
        <f t="shared" si="4"/>
        <v>1.133096021273623</v>
      </c>
      <c r="H15" t="s">
        <v>171</v>
      </c>
      <c r="I15">
        <v>7.1968334082521572</v>
      </c>
      <c r="L15">
        <v>3.9005868772658658</v>
      </c>
      <c r="M15"/>
      <c r="N15"/>
      <c r="O15">
        <v>5.3005174812157503E-2</v>
      </c>
      <c r="P15"/>
      <c r="Q15"/>
      <c r="R15">
        <v>2.1101453376542878</v>
      </c>
      <c r="S15"/>
      <c r="T15"/>
      <c r="U15">
        <v>1.133096021273623</v>
      </c>
      <c r="V15"/>
      <c r="W15"/>
    </row>
    <row r="16" spans="1:23" x14ac:dyDescent="0.45">
      <c r="A16" s="154" t="s">
        <v>28</v>
      </c>
      <c r="B16" s="84">
        <f t="shared" si="0"/>
        <v>12.979997970734001</v>
      </c>
      <c r="C16" s="84">
        <f t="shared" si="1"/>
        <v>8.5170951992290398</v>
      </c>
      <c r="D16" s="84">
        <f t="shared" si="2"/>
        <v>0.23203205877092961</v>
      </c>
      <c r="E16" s="84">
        <f t="shared" si="3"/>
        <v>1.408373163760916</v>
      </c>
      <c r="F16" s="84">
        <f t="shared" si="4"/>
        <v>2.8224975497819238</v>
      </c>
      <c r="H16" t="s">
        <v>172</v>
      </c>
      <c r="I16">
        <v>12.979997970734001</v>
      </c>
      <c r="L16">
        <v>8.5170951992290398</v>
      </c>
      <c r="M16"/>
      <c r="N16"/>
      <c r="O16">
        <v>0.23203205877092961</v>
      </c>
      <c r="P16"/>
      <c r="Q16"/>
      <c r="R16">
        <v>1.408373163760916</v>
      </c>
      <c r="S16"/>
      <c r="T16"/>
      <c r="U16">
        <v>2.8224975497819238</v>
      </c>
      <c r="V16"/>
      <c r="W16"/>
    </row>
    <row r="17" spans="1:23" x14ac:dyDescent="0.45">
      <c r="A17" s="154" t="s">
        <v>29</v>
      </c>
      <c r="B17" s="84">
        <f t="shared" si="0"/>
        <v>18.646642818116032</v>
      </c>
      <c r="C17" s="84">
        <f t="shared" si="1"/>
        <v>10.31108041406174</v>
      </c>
      <c r="D17" s="84">
        <f t="shared" si="2"/>
        <v>1.8712688572282641</v>
      </c>
      <c r="E17" s="84">
        <f t="shared" si="3"/>
        <v>2.9999167736193968</v>
      </c>
      <c r="F17" s="84">
        <f t="shared" si="4"/>
        <v>3.46437676362951</v>
      </c>
      <c r="H17" t="s">
        <v>173</v>
      </c>
      <c r="I17">
        <v>18.646642818116032</v>
      </c>
      <c r="L17">
        <v>10.31108041406174</v>
      </c>
      <c r="M17"/>
      <c r="N17"/>
      <c r="O17">
        <v>1.8712688572282641</v>
      </c>
      <c r="P17"/>
      <c r="Q17"/>
      <c r="R17">
        <v>2.9999167736193968</v>
      </c>
      <c r="S17"/>
      <c r="T17"/>
      <c r="U17">
        <v>3.46437676362951</v>
      </c>
      <c r="V17"/>
      <c r="W17"/>
    </row>
    <row r="18" spans="1:23" x14ac:dyDescent="0.45">
      <c r="A18" s="154" t="s">
        <v>30</v>
      </c>
      <c r="B18" s="84">
        <f t="shared" si="0"/>
        <v>12.911982151190809</v>
      </c>
      <c r="C18" s="84">
        <f t="shared" si="1"/>
        <v>7.8296899759422027</v>
      </c>
      <c r="D18" s="84">
        <f t="shared" si="2"/>
        <v>0.21301488297871671</v>
      </c>
      <c r="E18" s="84">
        <f t="shared" si="3"/>
        <v>1.784023529743815</v>
      </c>
      <c r="F18" s="84">
        <f t="shared" si="4"/>
        <v>3.0852537620894611</v>
      </c>
      <c r="H18" t="s">
        <v>174</v>
      </c>
      <c r="I18">
        <v>12.911982151190809</v>
      </c>
      <c r="L18">
        <v>7.8296899759422027</v>
      </c>
      <c r="M18"/>
      <c r="N18"/>
      <c r="O18">
        <v>0.21301488297871671</v>
      </c>
      <c r="P18"/>
      <c r="Q18"/>
      <c r="R18">
        <v>1.784023529743815</v>
      </c>
      <c r="S18"/>
      <c r="T18"/>
      <c r="U18">
        <v>3.0852537620894611</v>
      </c>
      <c r="V18"/>
      <c r="W18"/>
    </row>
    <row r="19" spans="1:23" x14ac:dyDescent="0.45">
      <c r="A19" s="154" t="s">
        <v>31</v>
      </c>
      <c r="B19" s="84">
        <f t="shared" si="0"/>
        <v>9.6076594461621152</v>
      </c>
      <c r="C19" s="84">
        <f t="shared" si="1"/>
        <v>5.1862835762471464</v>
      </c>
      <c r="D19" s="84">
        <f t="shared" si="2"/>
        <v>0.1983858274898615</v>
      </c>
      <c r="E19" s="84">
        <f t="shared" si="3"/>
        <v>1.6562722171432109</v>
      </c>
      <c r="F19" s="84">
        <f t="shared" si="4"/>
        <v>2.5667178281431289</v>
      </c>
      <c r="H19" t="s">
        <v>175</v>
      </c>
      <c r="I19">
        <v>9.6076594461621152</v>
      </c>
      <c r="L19">
        <v>5.1862835762471464</v>
      </c>
      <c r="M19"/>
      <c r="N19"/>
      <c r="O19">
        <v>0.1983858274898615</v>
      </c>
      <c r="P19"/>
      <c r="Q19"/>
      <c r="R19">
        <v>1.6562722171432109</v>
      </c>
      <c r="S19"/>
      <c r="T19"/>
      <c r="U19">
        <v>2.5667178281431289</v>
      </c>
      <c r="V19"/>
      <c r="W19"/>
    </row>
    <row r="20" spans="1:23" x14ac:dyDescent="0.45">
      <c r="A20" s="154" t="s">
        <v>32</v>
      </c>
      <c r="B20" s="84">
        <f t="shared" si="0"/>
        <v>19.595702648393232</v>
      </c>
      <c r="C20" s="84">
        <f t="shared" si="1"/>
        <v>11.102777200359849</v>
      </c>
      <c r="D20" s="84">
        <f t="shared" si="2"/>
        <v>1.009904946008352</v>
      </c>
      <c r="E20" s="84">
        <f t="shared" si="3"/>
        <v>3.3747538445615142</v>
      </c>
      <c r="F20" s="84">
        <f t="shared" si="4"/>
        <v>4.1082666644210537</v>
      </c>
      <c r="H20" t="s">
        <v>176</v>
      </c>
      <c r="I20">
        <v>19.595702648393232</v>
      </c>
      <c r="L20">
        <v>11.102777200359849</v>
      </c>
      <c r="M20"/>
      <c r="N20"/>
      <c r="O20">
        <v>1.009904946008352</v>
      </c>
      <c r="P20"/>
      <c r="Q20"/>
      <c r="R20">
        <v>3.3747538445615142</v>
      </c>
      <c r="S20"/>
      <c r="T20"/>
      <c r="U20">
        <v>4.1082666644210537</v>
      </c>
      <c r="V20"/>
      <c r="W20"/>
    </row>
    <row r="21" spans="1:23" x14ac:dyDescent="0.45">
      <c r="A21" s="151" t="s">
        <v>33</v>
      </c>
      <c r="B21" s="84">
        <f t="shared" si="0"/>
        <v>12.184894215636961</v>
      </c>
      <c r="C21" s="84">
        <f t="shared" si="1"/>
        <v>7.1876525936819018</v>
      </c>
      <c r="D21" s="84">
        <f t="shared" si="2"/>
        <v>0.83700382179884514</v>
      </c>
      <c r="E21" s="84">
        <f t="shared" si="3"/>
        <v>1.583909008659472</v>
      </c>
      <c r="F21" s="84">
        <f t="shared" si="4"/>
        <v>2.5763287924950089</v>
      </c>
      <c r="H21" t="s">
        <v>177</v>
      </c>
      <c r="I21">
        <v>12.184894215636961</v>
      </c>
      <c r="L21">
        <v>7.1876525936819018</v>
      </c>
      <c r="M21"/>
      <c r="N21"/>
      <c r="O21">
        <v>0.83700382179884514</v>
      </c>
      <c r="P21"/>
      <c r="Q21"/>
      <c r="R21">
        <v>1.583909008659472</v>
      </c>
      <c r="S21"/>
      <c r="T21"/>
      <c r="U21">
        <v>2.5763287924950089</v>
      </c>
      <c r="V21"/>
      <c r="W21"/>
    </row>
    <row r="22" spans="1:23" x14ac:dyDescent="0.45">
      <c r="A22" s="75"/>
      <c r="B22" s="74"/>
      <c r="C22" s="74"/>
      <c r="D22" s="74"/>
      <c r="E22" s="74"/>
      <c r="F22" s="74"/>
      <c r="M22"/>
      <c r="N22"/>
      <c r="O22"/>
      <c r="P22"/>
      <c r="Q22"/>
      <c r="R22"/>
      <c r="S22"/>
      <c r="T22"/>
      <c r="U22"/>
      <c r="V22"/>
      <c r="W22"/>
    </row>
    <row r="23" spans="1:23" x14ac:dyDescent="0.45">
      <c r="A23" s="49" t="s">
        <v>98</v>
      </c>
      <c r="B23" s="74"/>
      <c r="C23" s="74"/>
      <c r="D23" s="74"/>
      <c r="E23" s="74"/>
      <c r="F23" s="74"/>
      <c r="M23"/>
      <c r="N23"/>
      <c r="O23"/>
      <c r="P23"/>
      <c r="Q23"/>
      <c r="R23"/>
      <c r="S23"/>
      <c r="T23"/>
      <c r="U23"/>
      <c r="V23"/>
      <c r="W23"/>
    </row>
    <row r="24" spans="1:23" x14ac:dyDescent="0.45">
      <c r="A24" s="154" t="s">
        <v>18</v>
      </c>
      <c r="B24" s="83" t="str">
        <f>_xlfn.CONCAT(TEXT(I24,"0.0"),IF(K24&lt;0.001,"***",IF(AND(K24&lt;0.01,K24&gt;=0.001),"**",IF(AND(K24&lt;0.05,K24&gt;=0.01),"*",""))))</f>
        <v>-1.6*</v>
      </c>
      <c r="C24" s="83" t="str">
        <f>_xlfn.CONCAT(TEXT(L24,"0.0"),IF(N24&lt;0.001,"***",IF(AND(N24&lt;0.01,N24&gt;=0.001),"**",IF(AND(N24&lt;0.05,N24&gt;=0.01),"*",""))))</f>
        <v>-3.7***</v>
      </c>
      <c r="D24" s="83" t="str">
        <f>_xlfn.CONCAT(TEXT(O24,"0.0"),IF(Q24&lt;0.001,"***",IF(AND(Q24&lt;0.01,Q24&gt;=0.001),"**",IF(AND(Q24&lt;0.05,Q24&gt;=0.01),"*",""))))</f>
        <v>0.5***</v>
      </c>
      <c r="E24" s="83" t="str">
        <f>_xlfn.CONCAT(TEXT(R24,"0.0"),IF(T24&lt;0.001,"***",IF(AND(T24&lt;0.01,T24&gt;=0.001),"**",IF(AND(T24&lt;0.05,T24&gt;=0.01),"*",""))))</f>
        <v>1.7***</v>
      </c>
      <c r="F24" s="83" t="str">
        <f>_xlfn.CONCAT(TEXT(U24,"0.0"),IF(W24&lt;0.001,"***",IF(AND(W24&lt;0.01,W24&gt;=0.001),"**",IF(AND(W24&lt;0.05,W24&gt;=0.01),"*",""))))</f>
        <v>-0.1</v>
      </c>
      <c r="H24" t="s">
        <v>162</v>
      </c>
      <c r="I24">
        <v>-1.557366758059775</v>
      </c>
      <c r="J24">
        <v>0.7628272846563795</v>
      </c>
      <c r="K24">
        <v>4.1213915610076E-2</v>
      </c>
      <c r="L24">
        <v>-3.7056075232100492</v>
      </c>
      <c r="M24">
        <v>0.62973477310230452</v>
      </c>
      <c r="N24">
        <v>4.0923461137199996E-9</v>
      </c>
      <c r="O24">
        <v>0.54176690541245154</v>
      </c>
      <c r="P24">
        <v>8.3171186009482506E-2</v>
      </c>
      <c r="Q24">
        <v>7.5898865253700005E-11</v>
      </c>
      <c r="R24">
        <v>1.7384087565096491</v>
      </c>
      <c r="S24">
        <v>0.25073718394512751</v>
      </c>
      <c r="T24">
        <v>4.3064847882800002E-12</v>
      </c>
      <c r="U24">
        <v>-0.13193489132343661</v>
      </c>
      <c r="V24">
        <v>0.2208997762596655</v>
      </c>
      <c r="W24">
        <v>0.55034320315311525</v>
      </c>
    </row>
    <row r="25" spans="1:23" x14ac:dyDescent="0.45">
      <c r="A25" s="154" t="s">
        <v>19</v>
      </c>
      <c r="B25" s="83" t="str">
        <f t="shared" ref="B25:B39" si="5">_xlfn.CONCAT(TEXT(I25,"0.0"),IF(K25&lt;0.001,"***",IF(AND(K25&lt;0.01,K25&gt;=0.001),"**",IF(AND(K25&lt;0.05,K25&gt;=0.01),"*",""))))</f>
        <v>-1.0</v>
      </c>
      <c r="C25" s="83" t="str">
        <f t="shared" ref="C25:C39" si="6">_xlfn.CONCAT(TEXT(L25,"0.0"),IF(N25&lt;0.001,"***",IF(AND(N25&lt;0.01,N25&gt;=0.001),"**",IF(AND(N25&lt;0.05,N25&gt;=0.01),"*",""))))</f>
        <v>-3.6***</v>
      </c>
      <c r="D25" s="83" t="str">
        <f t="shared" ref="D25:D39" si="7">_xlfn.CONCAT(TEXT(O25,"0.0"),IF(Q25&lt;0.001,"***",IF(AND(Q25&lt;0.01,Q25&gt;=0.001),"**",IF(AND(Q25&lt;0.05,Q25&gt;=0.01),"*",""))))</f>
        <v>-0.1***</v>
      </c>
      <c r="E25" s="83" t="str">
        <f t="shared" ref="E25:E39" si="8">_xlfn.CONCAT(TEXT(R25,"0.0"),IF(T25&lt;0.001,"***",IF(AND(T25&lt;0.01,T25&gt;=0.001),"**",IF(AND(T25&lt;0.05,T25&gt;=0.01),"*",""))))</f>
        <v>2.3***</v>
      </c>
      <c r="F25" s="83" t="str">
        <f t="shared" ref="F25:F39" si="9">_xlfn.CONCAT(TEXT(U25,"0.0"),IF(W25&lt;0.001,"***",IF(AND(W25&lt;0.01,W25&gt;=0.001),"**",IF(AND(W25&lt;0.05,W25&gt;=0.01),"*",""))))</f>
        <v>0.5*</v>
      </c>
      <c r="H25" t="s">
        <v>163</v>
      </c>
      <c r="I25">
        <v>-1.027991590092372</v>
      </c>
      <c r="J25">
        <v>0.60859668135480638</v>
      </c>
      <c r="K25">
        <v>9.1243298965179603E-2</v>
      </c>
      <c r="L25">
        <v>-3.600199089768362</v>
      </c>
      <c r="M25">
        <v>0.51168858531956563</v>
      </c>
      <c r="N25">
        <v>2.1757856117300001E-12</v>
      </c>
      <c r="O25">
        <v>-0.14889322332795449</v>
      </c>
      <c r="P25">
        <v>1.5963906386063698E-2</v>
      </c>
      <c r="Q25">
        <v>1.4515468986999999E-20</v>
      </c>
      <c r="R25">
        <v>2.2581585485270912</v>
      </c>
      <c r="S25">
        <v>0.17668032247625051</v>
      </c>
      <c r="T25">
        <v>5.6350501401599998E-37</v>
      </c>
      <c r="U25">
        <v>0.46294218437566043</v>
      </c>
      <c r="V25">
        <v>0.21756128690300849</v>
      </c>
      <c r="W25">
        <v>3.3384205797295799E-2</v>
      </c>
    </row>
    <row r="26" spans="1:23" x14ac:dyDescent="0.45">
      <c r="A26" s="154" t="s">
        <v>20</v>
      </c>
      <c r="B26" s="83" t="str">
        <f t="shared" si="5"/>
        <v>-6.3***</v>
      </c>
      <c r="C26" s="83" t="str">
        <f t="shared" si="6"/>
        <v>-6.8***</v>
      </c>
      <c r="D26" s="83" t="str">
        <f t="shared" si="7"/>
        <v>0.6***</v>
      </c>
      <c r="E26" s="83" t="str">
        <f t="shared" si="8"/>
        <v>1.0***</v>
      </c>
      <c r="F26" s="83" t="str">
        <f t="shared" si="9"/>
        <v>-1.1***</v>
      </c>
      <c r="H26" t="s">
        <v>164</v>
      </c>
      <c r="I26">
        <v>-6.271576113656212</v>
      </c>
      <c r="J26">
        <v>0.35017009264179461</v>
      </c>
      <c r="K26">
        <v>1.6120564345700001E-71</v>
      </c>
      <c r="L26">
        <v>-6.7992587412298047</v>
      </c>
      <c r="M26">
        <v>0.27277070153173022</v>
      </c>
      <c r="N26">
        <v>2.4097946908000001E-136</v>
      </c>
      <c r="O26">
        <v>0.60621857615545527</v>
      </c>
      <c r="P26">
        <v>3.33185549412221E-2</v>
      </c>
      <c r="Q26">
        <v>9.6308084602599995E-74</v>
      </c>
      <c r="R26">
        <v>0.98598032929213075</v>
      </c>
      <c r="S26">
        <v>0.1013708223060434</v>
      </c>
      <c r="T26">
        <v>2.4290932883999999E-22</v>
      </c>
      <c r="U26">
        <v>-1.0645162775516881</v>
      </c>
      <c r="V26">
        <v>0.1009978700273037</v>
      </c>
      <c r="W26">
        <v>6.0005121283200003E-26</v>
      </c>
    </row>
    <row r="27" spans="1:23" x14ac:dyDescent="0.45">
      <c r="A27" s="154" t="s">
        <v>21</v>
      </c>
      <c r="B27" s="83" t="str">
        <f t="shared" si="5"/>
        <v>-3.4***</v>
      </c>
      <c r="C27" s="83" t="str">
        <f t="shared" si="6"/>
        <v>-7.1***</v>
      </c>
      <c r="D27" s="83" t="str">
        <f t="shared" si="7"/>
        <v>0.5***</v>
      </c>
      <c r="E27" s="83" t="str">
        <f t="shared" si="8"/>
        <v>2.6***</v>
      </c>
      <c r="F27" s="83" t="str">
        <f t="shared" si="9"/>
        <v>0.5***</v>
      </c>
      <c r="H27" t="s">
        <v>165</v>
      </c>
      <c r="I27">
        <v>-3.3773365822443502</v>
      </c>
      <c r="J27">
        <v>0.59929399852628207</v>
      </c>
      <c r="K27">
        <v>1.7634337659E-8</v>
      </c>
      <c r="L27">
        <v>-7.0544587664333944</v>
      </c>
      <c r="M27">
        <v>0.46070740373422148</v>
      </c>
      <c r="N27">
        <v>1.08006058389E-52</v>
      </c>
      <c r="O27">
        <v>0.52875573897803518</v>
      </c>
      <c r="P27">
        <v>3.4418409494081502E-2</v>
      </c>
      <c r="Q27">
        <v>5.0081556980599997E-53</v>
      </c>
      <c r="R27">
        <v>2.609402794075478</v>
      </c>
      <c r="S27">
        <v>0.1451585594097102</v>
      </c>
      <c r="T27">
        <v>8.2039668958999996E-72</v>
      </c>
      <c r="U27">
        <v>0.53896365142553537</v>
      </c>
      <c r="V27">
        <v>0.15942405099308449</v>
      </c>
      <c r="W27">
        <v>7.2410553473959999E-4</v>
      </c>
    </row>
    <row r="28" spans="1:23" x14ac:dyDescent="0.45">
      <c r="A28" s="154" t="s">
        <v>22</v>
      </c>
      <c r="B28" s="83" t="str">
        <f t="shared" si="5"/>
        <v>-3.1***</v>
      </c>
      <c r="C28" s="83" t="str">
        <f t="shared" si="6"/>
        <v>-3.6***</v>
      </c>
      <c r="D28" s="83" t="str">
        <f t="shared" si="7"/>
        <v>0.1***</v>
      </c>
      <c r="E28" s="83" t="str">
        <f t="shared" si="8"/>
        <v>0.8***</v>
      </c>
      <c r="F28" s="83" t="str">
        <f t="shared" si="9"/>
        <v>-0.5***</v>
      </c>
      <c r="H28" t="s">
        <v>166</v>
      </c>
      <c r="I28">
        <v>-3.1201505225270671</v>
      </c>
      <c r="J28">
        <v>0.234687155868507</v>
      </c>
      <c r="K28">
        <v>2.6334728859899999E-40</v>
      </c>
      <c r="L28">
        <v>-3.614907591155013</v>
      </c>
      <c r="M28">
        <v>0.21071301073212809</v>
      </c>
      <c r="N28">
        <v>6.7597041955200004E-66</v>
      </c>
      <c r="O28">
        <v>0.1484450303915493</v>
      </c>
      <c r="P28">
        <v>1.0405151696023801E-2</v>
      </c>
      <c r="Q28">
        <v>3.8385340753499996E-46</v>
      </c>
      <c r="R28">
        <v>0.8216653887644334</v>
      </c>
      <c r="S28">
        <v>4.8305679067132297E-2</v>
      </c>
      <c r="T28">
        <v>8.1942861581599997E-65</v>
      </c>
      <c r="U28">
        <v>-0.47535335032002518</v>
      </c>
      <c r="V28">
        <v>5.9131651762875798E-2</v>
      </c>
      <c r="W28">
        <v>9.1410329977799995E-16</v>
      </c>
    </row>
    <row r="29" spans="1:23" x14ac:dyDescent="0.45">
      <c r="A29" s="154" t="s">
        <v>23</v>
      </c>
      <c r="B29" s="83" t="str">
        <f t="shared" si="5"/>
        <v>-3.7***</v>
      </c>
      <c r="C29" s="83" t="str">
        <f t="shared" si="6"/>
        <v>-6.1***</v>
      </c>
      <c r="D29" s="83" t="str">
        <f t="shared" si="7"/>
        <v>0.5***</v>
      </c>
      <c r="E29" s="83" t="str">
        <f t="shared" si="8"/>
        <v>2.1***</v>
      </c>
      <c r="F29" s="83" t="str">
        <f t="shared" si="9"/>
        <v>-0.2</v>
      </c>
      <c r="H29" t="s">
        <v>167</v>
      </c>
      <c r="I29">
        <v>-3.7265761010402998</v>
      </c>
      <c r="J29">
        <v>0.82030022345923714</v>
      </c>
      <c r="K29">
        <v>5.7068348535299998E-6</v>
      </c>
      <c r="L29">
        <v>-6.1277865912148384</v>
      </c>
      <c r="M29">
        <v>0.6938939799703383</v>
      </c>
      <c r="N29">
        <v>1.5096226653699999E-18</v>
      </c>
      <c r="O29">
        <v>0.51029151146251694</v>
      </c>
      <c r="P29">
        <v>5.9967997670319101E-2</v>
      </c>
      <c r="Q29">
        <v>2.4183311904800001E-17</v>
      </c>
      <c r="R29">
        <v>2.1269605066275088</v>
      </c>
      <c r="S29">
        <v>0.15361381578606459</v>
      </c>
      <c r="T29">
        <v>1.2044347993000001E-42</v>
      </c>
      <c r="U29">
        <v>-0.23604152644670379</v>
      </c>
      <c r="V29">
        <v>0.25346437441834091</v>
      </c>
      <c r="W29">
        <v>0.35177326697889932</v>
      </c>
    </row>
    <row r="30" spans="1:23" x14ac:dyDescent="0.45">
      <c r="A30" s="154" t="s">
        <v>24</v>
      </c>
      <c r="B30" s="83" t="str">
        <f t="shared" si="5"/>
        <v>-3.8***</v>
      </c>
      <c r="C30" s="83" t="str">
        <f t="shared" si="6"/>
        <v>-6.1***</v>
      </c>
      <c r="D30" s="83" t="str">
        <f t="shared" si="7"/>
        <v>0.0</v>
      </c>
      <c r="E30" s="83" t="str">
        <f t="shared" si="8"/>
        <v>2.3***</v>
      </c>
      <c r="F30" s="83" t="str">
        <f t="shared" si="9"/>
        <v>-0.1</v>
      </c>
      <c r="H30" t="s">
        <v>168</v>
      </c>
      <c r="I30">
        <v>-3.8426050515865779</v>
      </c>
      <c r="J30">
        <v>0.46081530820427369</v>
      </c>
      <c r="K30">
        <v>1.1532700301800001E-16</v>
      </c>
      <c r="L30">
        <v>-6.1226454141487654</v>
      </c>
      <c r="M30">
        <v>0.41721882210709399</v>
      </c>
      <c r="N30">
        <v>4.6421741700700002E-47</v>
      </c>
      <c r="O30">
        <v>3.48268428240152E-2</v>
      </c>
      <c r="P30">
        <v>3.5595446551746603E-2</v>
      </c>
      <c r="Q30">
        <v>0.32795590097141958</v>
      </c>
      <c r="R30">
        <v>2.339827744768507</v>
      </c>
      <c r="S30">
        <v>0.15507082053686011</v>
      </c>
      <c r="T30">
        <v>1.49098692185E-49</v>
      </c>
      <c r="U30">
        <v>-9.4614223804841205E-2</v>
      </c>
      <c r="V30">
        <v>0.23588226334818099</v>
      </c>
      <c r="W30">
        <v>0.68837077115274525</v>
      </c>
    </row>
    <row r="31" spans="1:23" x14ac:dyDescent="0.45">
      <c r="A31" s="154" t="s">
        <v>25</v>
      </c>
      <c r="B31" s="83" t="str">
        <f t="shared" si="5"/>
        <v>-2.5**</v>
      </c>
      <c r="C31" s="83" t="str">
        <f t="shared" si="6"/>
        <v>-5.5***</v>
      </c>
      <c r="D31" s="83" t="str">
        <f t="shared" si="7"/>
        <v>0.0</v>
      </c>
      <c r="E31" s="83" t="str">
        <f t="shared" si="8"/>
        <v>2.6***</v>
      </c>
      <c r="F31" s="83" t="str">
        <f t="shared" si="9"/>
        <v>0.4</v>
      </c>
      <c r="H31" t="s">
        <v>169</v>
      </c>
      <c r="I31">
        <v>-2.527145162637062</v>
      </c>
      <c r="J31">
        <v>0.77822143758764106</v>
      </c>
      <c r="K31">
        <v>1.1741745464622E-3</v>
      </c>
      <c r="L31">
        <v>-5.4643178847553582</v>
      </c>
      <c r="M31">
        <v>0.56960363747600606</v>
      </c>
      <c r="N31">
        <v>1.4269038027999999E-21</v>
      </c>
      <c r="O31">
        <v>-6.0364143613389999E-3</v>
      </c>
      <c r="P31">
        <v>6.0387714687580897E-2</v>
      </c>
      <c r="Q31">
        <v>0.92038013877014146</v>
      </c>
      <c r="R31">
        <v>2.578226743804334</v>
      </c>
      <c r="S31">
        <v>0.6503011964406421</v>
      </c>
      <c r="T31">
        <v>7.4735561772399997E-5</v>
      </c>
      <c r="U31">
        <v>0.36498239759454898</v>
      </c>
      <c r="V31">
        <v>0.43987030792062021</v>
      </c>
      <c r="W31">
        <v>0.40672782432296423</v>
      </c>
    </row>
    <row r="32" spans="1:23" x14ac:dyDescent="0.45">
      <c r="A32" s="154" t="s">
        <v>26</v>
      </c>
      <c r="B32" s="83" t="str">
        <f t="shared" si="5"/>
        <v>-1.3**</v>
      </c>
      <c r="C32" s="83" t="str">
        <f t="shared" si="6"/>
        <v>-3.6***</v>
      </c>
      <c r="D32" s="83" t="str">
        <f t="shared" si="7"/>
        <v>0.0***</v>
      </c>
      <c r="E32" s="83" t="str">
        <f t="shared" si="8"/>
        <v>2.1***</v>
      </c>
      <c r="F32" s="83" t="str">
        <f t="shared" si="9"/>
        <v>0.1</v>
      </c>
      <c r="H32" t="s">
        <v>170</v>
      </c>
      <c r="I32">
        <v>-1.32608464604753</v>
      </c>
      <c r="J32">
        <v>0.40415413152051199</v>
      </c>
      <c r="K32">
        <v>1.0376033536958001E-3</v>
      </c>
      <c r="L32">
        <v>-3.5562921657641962</v>
      </c>
      <c r="M32">
        <v>0.36287225683630853</v>
      </c>
      <c r="N32">
        <v>1.43218775246E-22</v>
      </c>
      <c r="O32">
        <v>-8.0769717655673999E-3</v>
      </c>
      <c r="P32">
        <v>1.2915947583782999E-3</v>
      </c>
      <c r="Q32">
        <v>4.1856117225100003E-10</v>
      </c>
      <c r="R32">
        <v>2.134894145280994</v>
      </c>
      <c r="S32">
        <v>0.13863654593266289</v>
      </c>
      <c r="T32">
        <v>7.1244980451900004E-53</v>
      </c>
      <c r="U32">
        <v>0.10339034812715769</v>
      </c>
      <c r="V32">
        <v>6.7104085156018303E-2</v>
      </c>
      <c r="W32">
        <v>0.1234117200017046</v>
      </c>
    </row>
    <row r="33" spans="1:23" x14ac:dyDescent="0.45">
      <c r="A33" s="154" t="s">
        <v>27</v>
      </c>
      <c r="B33" s="83" t="str">
        <f t="shared" si="5"/>
        <v>-2.1***</v>
      </c>
      <c r="C33" s="83" t="str">
        <f t="shared" si="6"/>
        <v>-3.5***</v>
      </c>
      <c r="D33" s="83" t="str">
        <f t="shared" si="7"/>
        <v>0.0</v>
      </c>
      <c r="E33" s="83" t="str">
        <f t="shared" si="8"/>
        <v>1.4***</v>
      </c>
      <c r="F33" s="83" t="str">
        <f t="shared" si="9"/>
        <v>0.0</v>
      </c>
      <c r="H33" t="s">
        <v>171</v>
      </c>
      <c r="I33">
        <v>-2.0762456844125339</v>
      </c>
      <c r="J33">
        <v>0.49160604710973299</v>
      </c>
      <c r="K33">
        <v>2.4663181055E-5</v>
      </c>
      <c r="L33">
        <v>-3.5213306278637448</v>
      </c>
      <c r="M33">
        <v>0.38670104908214709</v>
      </c>
      <c r="N33">
        <v>1.3852916814799999E-19</v>
      </c>
      <c r="O33">
        <v>1.96041611251279E-2</v>
      </c>
      <c r="P33">
        <v>1.7971160275843601E-2</v>
      </c>
      <c r="Q33">
        <v>0.27540434305630102</v>
      </c>
      <c r="R33">
        <v>1.4130169444117511</v>
      </c>
      <c r="S33">
        <v>0.2260419823484047</v>
      </c>
      <c r="T33">
        <v>4.55378433952E-10</v>
      </c>
      <c r="U33">
        <v>1.24638400562362E-2</v>
      </c>
      <c r="V33">
        <v>0.14218530873130919</v>
      </c>
      <c r="W33">
        <v>0.93015250218672274</v>
      </c>
    </row>
    <row r="34" spans="1:23" x14ac:dyDescent="0.45">
      <c r="A34" s="154" t="s">
        <v>28</v>
      </c>
      <c r="B34" s="83" t="str">
        <f t="shared" si="5"/>
        <v>-0.6</v>
      </c>
      <c r="C34" s="83" t="str">
        <f t="shared" si="6"/>
        <v>-2.5***</v>
      </c>
      <c r="D34" s="83" t="str">
        <f t="shared" si="7"/>
        <v>-0.1***</v>
      </c>
      <c r="E34" s="83" t="str">
        <f t="shared" si="8"/>
        <v>1.1***</v>
      </c>
      <c r="F34" s="83" t="str">
        <f t="shared" si="9"/>
        <v>0.9***</v>
      </c>
      <c r="H34" t="s">
        <v>172</v>
      </c>
      <c r="I34">
        <v>-0.60858189367255977</v>
      </c>
      <c r="J34">
        <v>0.4339137034460015</v>
      </c>
      <c r="K34">
        <v>0.16076053319852199</v>
      </c>
      <c r="L34">
        <v>-2.5072812181386741</v>
      </c>
      <c r="M34">
        <v>0.38161986094182798</v>
      </c>
      <c r="N34">
        <v>5.0825631717200002E-11</v>
      </c>
      <c r="O34">
        <v>-8.2383544271301706E-2</v>
      </c>
      <c r="P34">
        <v>1.3245602462839901E-2</v>
      </c>
      <c r="Q34">
        <v>5.0248856129300002E-10</v>
      </c>
      <c r="R34">
        <v>1.066752586962461</v>
      </c>
      <c r="S34">
        <v>6.5285404336130906E-2</v>
      </c>
      <c r="T34">
        <v>7.6343839990500003E-60</v>
      </c>
      <c r="U34">
        <v>0.91433028219338086</v>
      </c>
      <c r="V34">
        <v>0.1209060872979426</v>
      </c>
      <c r="W34">
        <v>4.0342468161500002E-14</v>
      </c>
    </row>
    <row r="35" spans="1:23" x14ac:dyDescent="0.45">
      <c r="A35" s="154" t="s">
        <v>29</v>
      </c>
      <c r="B35" s="83" t="str">
        <f t="shared" si="5"/>
        <v>-2.7</v>
      </c>
      <c r="C35" s="83" t="str">
        <f t="shared" si="6"/>
        <v>-4.7***</v>
      </c>
      <c r="D35" s="83" t="str">
        <f t="shared" si="7"/>
        <v>0.2*</v>
      </c>
      <c r="E35" s="83" t="str">
        <f t="shared" si="8"/>
        <v>2.4***</v>
      </c>
      <c r="F35" s="83" t="str">
        <f t="shared" si="9"/>
        <v>-0.5</v>
      </c>
      <c r="H35" t="s">
        <v>173</v>
      </c>
      <c r="I35">
        <v>-2.660359840264154</v>
      </c>
      <c r="J35">
        <v>1.5350418160834409</v>
      </c>
      <c r="K35">
        <v>8.3605501750257494E-2</v>
      </c>
      <c r="L35">
        <v>-4.7430793256391217</v>
      </c>
      <c r="M35">
        <v>1.1546578493232009</v>
      </c>
      <c r="N35">
        <v>4.5625020778299997E-5</v>
      </c>
      <c r="O35">
        <v>0.22034835793407909</v>
      </c>
      <c r="P35">
        <v>0.1082970618818791</v>
      </c>
      <c r="Q35">
        <v>4.2333372646517799E-2</v>
      </c>
      <c r="R35">
        <v>2.3858746022707962</v>
      </c>
      <c r="S35">
        <v>0.4112356956655292</v>
      </c>
      <c r="T35">
        <v>1.07397397317E-8</v>
      </c>
      <c r="U35">
        <v>-0.52350348294829785</v>
      </c>
      <c r="V35">
        <v>0.37955488199280069</v>
      </c>
      <c r="W35">
        <v>0.16834097579139809</v>
      </c>
    </row>
    <row r="36" spans="1:23" x14ac:dyDescent="0.45">
      <c r="A36" s="154" t="s">
        <v>30</v>
      </c>
      <c r="B36" s="83" t="str">
        <f t="shared" si="5"/>
        <v>-3.0***</v>
      </c>
      <c r="C36" s="83" t="str">
        <f t="shared" si="6"/>
        <v>-4.7***</v>
      </c>
      <c r="D36" s="83" t="str">
        <f t="shared" si="7"/>
        <v>0.1***</v>
      </c>
      <c r="E36" s="83" t="str">
        <f t="shared" si="8"/>
        <v>1.4***</v>
      </c>
      <c r="F36" s="83" t="str">
        <f t="shared" si="9"/>
        <v>0.1</v>
      </c>
      <c r="H36" t="s">
        <v>174</v>
      </c>
      <c r="I36">
        <v>-3.0450895771870701</v>
      </c>
      <c r="J36">
        <v>0.9159144177603602</v>
      </c>
      <c r="K36">
        <v>9.0416708778679996E-4</v>
      </c>
      <c r="L36">
        <v>-4.7327826347558357</v>
      </c>
      <c r="M36">
        <v>0.86002656614302297</v>
      </c>
      <c r="N36">
        <v>4.3026284738099999E-8</v>
      </c>
      <c r="O36">
        <v>0.1050697555528609</v>
      </c>
      <c r="P36">
        <v>1.3198641021969401E-2</v>
      </c>
      <c r="Q36">
        <v>3.1032984999300001E-15</v>
      </c>
      <c r="R36">
        <v>1.4447596032660719</v>
      </c>
      <c r="S36">
        <v>0.12751383249155779</v>
      </c>
      <c r="T36">
        <v>9.7186025960600003E-29</v>
      </c>
      <c r="U36">
        <v>0.13786370042823659</v>
      </c>
      <c r="V36">
        <v>0.31379734567226952</v>
      </c>
      <c r="W36">
        <v>0.66047115698128467</v>
      </c>
    </row>
    <row r="37" spans="1:23" x14ac:dyDescent="0.45">
      <c r="A37" s="154" t="s">
        <v>31</v>
      </c>
      <c r="B37" s="83" t="str">
        <f t="shared" si="5"/>
        <v>-1.5***</v>
      </c>
      <c r="C37" s="83" t="str">
        <f t="shared" si="6"/>
        <v>-3.4***</v>
      </c>
      <c r="D37" s="83" t="str">
        <f t="shared" si="7"/>
        <v>0.0</v>
      </c>
      <c r="E37" s="83" t="str">
        <f t="shared" si="8"/>
        <v>1.3***</v>
      </c>
      <c r="F37" s="83" t="str">
        <f t="shared" si="9"/>
        <v>0.5***</v>
      </c>
      <c r="H37" t="s">
        <v>175</v>
      </c>
      <c r="I37">
        <v>-1.542238130227733</v>
      </c>
      <c r="J37">
        <v>0.25957101467320742</v>
      </c>
      <c r="K37">
        <v>2.8765081202000002E-9</v>
      </c>
      <c r="L37">
        <v>-3.3751528647639431</v>
      </c>
      <c r="M37">
        <v>0.1864889791253746</v>
      </c>
      <c r="N37">
        <v>1.4436461817400001E-72</v>
      </c>
      <c r="O37">
        <v>1.2198517631941099E-2</v>
      </c>
      <c r="P37">
        <v>8.9007966463594997E-3</v>
      </c>
      <c r="Q37">
        <v>0.17054881858653409</v>
      </c>
      <c r="R37">
        <v>1.341825088385632</v>
      </c>
      <c r="S37">
        <v>6.7313050423613602E-2</v>
      </c>
      <c r="T37">
        <v>1.80931713489E-87</v>
      </c>
      <c r="U37">
        <v>0.478891131320132</v>
      </c>
      <c r="V37">
        <v>0.14534241435808881</v>
      </c>
      <c r="W37">
        <v>9.8641160655670002E-4</v>
      </c>
    </row>
    <row r="38" spans="1:23" x14ac:dyDescent="0.45">
      <c r="A38" s="154" t="s">
        <v>32</v>
      </c>
      <c r="B38" s="83" t="str">
        <f t="shared" si="5"/>
        <v>-6.1***</v>
      </c>
      <c r="C38" s="83" t="str">
        <f t="shared" si="6"/>
        <v>-8.5***</v>
      </c>
      <c r="D38" s="83" t="str">
        <f t="shared" si="7"/>
        <v>0.5***</v>
      </c>
      <c r="E38" s="83" t="str">
        <f t="shared" si="8"/>
        <v>2.9***</v>
      </c>
      <c r="F38" s="83" t="str">
        <f t="shared" si="9"/>
        <v>-1.0***</v>
      </c>
      <c r="H38" t="s">
        <v>176</v>
      </c>
      <c r="I38">
        <v>-6.1031491800164428</v>
      </c>
      <c r="J38">
        <v>0.71168945292318153</v>
      </c>
      <c r="K38">
        <v>1.20753205655E-17</v>
      </c>
      <c r="L38">
        <v>-8.4639541642634057</v>
      </c>
      <c r="M38">
        <v>0.58706399034355394</v>
      </c>
      <c r="N38">
        <v>1.93646630466E-46</v>
      </c>
      <c r="O38">
        <v>0.49457466557391938</v>
      </c>
      <c r="P38">
        <v>6.0196256073888399E-2</v>
      </c>
      <c r="Q38">
        <v>2.4965372258000001E-16</v>
      </c>
      <c r="R38">
        <v>2.862353301221412</v>
      </c>
      <c r="S38">
        <v>0.1759240413880391</v>
      </c>
      <c r="T38">
        <v>2.01197526722E-58</v>
      </c>
      <c r="U38">
        <v>-0.9961229763582703</v>
      </c>
      <c r="V38">
        <v>0.1869502870019748</v>
      </c>
      <c r="W38">
        <v>1.02332821246E-7</v>
      </c>
    </row>
    <row r="39" spans="1:23" x14ac:dyDescent="0.45">
      <c r="A39" s="152" t="s">
        <v>33</v>
      </c>
      <c r="B39" s="83" t="str">
        <f t="shared" si="5"/>
        <v>-3.7***</v>
      </c>
      <c r="C39" s="83" t="str">
        <f t="shared" si="6"/>
        <v>-5.1***</v>
      </c>
      <c r="D39" s="83" t="str">
        <f t="shared" si="7"/>
        <v>0.3***</v>
      </c>
      <c r="E39" s="83" t="str">
        <f t="shared" si="8"/>
        <v>1.3***</v>
      </c>
      <c r="F39" s="83" t="str">
        <f t="shared" si="9"/>
        <v>-0.3***</v>
      </c>
      <c r="H39" t="s">
        <v>177</v>
      </c>
      <c r="I39">
        <v>-3.712222254267151</v>
      </c>
      <c r="J39">
        <v>0.17489366063816991</v>
      </c>
      <c r="K39">
        <v>6.4877045329000002E-100</v>
      </c>
      <c r="L39">
        <v>-5.0530677542733882</v>
      </c>
      <c r="M39">
        <v>0.14014794049212859</v>
      </c>
      <c r="N39">
        <v>4.2134050522999998E-284</v>
      </c>
      <c r="O39">
        <v>0.30790807332081582</v>
      </c>
      <c r="P39">
        <v>1.5206888129941599E-2</v>
      </c>
      <c r="Q39">
        <v>4.2211556690100003E-91</v>
      </c>
      <c r="R39">
        <v>1.3055776852769889</v>
      </c>
      <c r="S39">
        <v>5.4626791056107599E-2</v>
      </c>
      <c r="T39">
        <v>3.9490019088000001E-126</v>
      </c>
      <c r="U39">
        <v>-0.27264025727928531</v>
      </c>
      <c r="V39">
        <v>5.4124303296924199E-2</v>
      </c>
      <c r="W39">
        <v>4.7240233513800001E-7</v>
      </c>
    </row>
    <row r="40" spans="1:23" ht="43.25" customHeight="1" x14ac:dyDescent="0.45">
      <c r="A40" s="168" t="s">
        <v>90</v>
      </c>
      <c r="B40" s="168"/>
      <c r="C40" s="168"/>
      <c r="D40" s="168"/>
      <c r="E40" s="168"/>
      <c r="F40" s="168"/>
    </row>
  </sheetData>
  <mergeCells count="1">
    <mergeCell ref="A40:F40"/>
  </mergeCells>
  <pageMargins left="0.7" right="0.7" top="0.75" bottom="0.75" header="0.3" footer="0.3"/>
  <pageSetup orientation="portrait" r:id="rId1"/>
  <ignoredErrors>
    <ignoredError sqref="B4:F5 B22:F23"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CD04A-E0D2-4ACA-B96C-BAF1689BF288}">
  <dimension ref="A1:I39"/>
  <sheetViews>
    <sheetView topLeftCell="A21" workbookViewId="0">
      <selection activeCell="G33" sqref="G33"/>
    </sheetView>
  </sheetViews>
  <sheetFormatPr defaultColWidth="8.86328125" defaultRowHeight="15.4" x14ac:dyDescent="0.45"/>
  <cols>
    <col min="1" max="1" width="36.1328125" style="25" customWidth="1"/>
    <col min="2" max="3" width="16.6640625" style="25" customWidth="1"/>
    <col min="4" max="4" width="8.86328125" style="38"/>
    <col min="9" max="9" width="8.86328125" style="38"/>
    <col min="10" max="16384" width="8.86328125" style="25"/>
  </cols>
  <sheetData>
    <row r="1" spans="1:9" x14ac:dyDescent="0.45">
      <c r="A1" s="77" t="s">
        <v>138</v>
      </c>
    </row>
    <row r="3" spans="1:9" ht="14.25" x14ac:dyDescent="0.45">
      <c r="A3" s="26"/>
      <c r="B3" s="27" t="s">
        <v>88</v>
      </c>
      <c r="C3" s="27" t="s">
        <v>107</v>
      </c>
      <c r="D3" s="25"/>
      <c r="I3" s="25"/>
    </row>
    <row r="4" spans="1:9" ht="14.25" x14ac:dyDescent="0.45">
      <c r="A4" s="28"/>
      <c r="B4" s="29" t="s">
        <v>34</v>
      </c>
      <c r="C4" s="29" t="s">
        <v>35</v>
      </c>
      <c r="D4" s="25"/>
      <c r="I4" s="25"/>
    </row>
    <row r="5" spans="1:9" ht="64.25" customHeight="1" x14ac:dyDescent="0.45">
      <c r="A5" s="150" t="s">
        <v>125</v>
      </c>
      <c r="B5" s="29" t="s">
        <v>126</v>
      </c>
      <c r="C5" s="29" t="s">
        <v>127</v>
      </c>
      <c r="D5" s="25"/>
      <c r="E5" t="s">
        <v>155</v>
      </c>
      <c r="F5" t="s">
        <v>192</v>
      </c>
      <c r="G5" t="s">
        <v>193</v>
      </c>
      <c r="H5" t="s">
        <v>185</v>
      </c>
      <c r="I5" t="s">
        <v>159</v>
      </c>
    </row>
    <row r="6" spans="1:9" ht="14.25" x14ac:dyDescent="0.45">
      <c r="A6" s="79" t="s">
        <v>18</v>
      </c>
      <c r="B6" s="90">
        <f>+F6</f>
        <v>78.160726576795881</v>
      </c>
      <c r="C6" s="92" t="str">
        <f>_xlfn.CONCAT(TEXT(G6,"0.0"),IF(I6&lt;0.001,"***",IF(AND(I6&lt;0.01,I6&gt;=0.001),"**",IF(AND(I6&lt;0.05,I6&gt;=0.01),"*",""))))</f>
        <v>54.3***</v>
      </c>
      <c r="D6" s="25"/>
      <c r="E6" t="s">
        <v>162</v>
      </c>
      <c r="F6">
        <v>78.160726576795881</v>
      </c>
      <c r="G6">
        <v>54.288550346012613</v>
      </c>
      <c r="H6">
        <v>3.8517069376381802E-2</v>
      </c>
      <c r="I6">
        <v>1.66518069501E-42</v>
      </c>
    </row>
    <row r="7" spans="1:9" ht="14.25" x14ac:dyDescent="0.45">
      <c r="A7" s="79" t="s">
        <v>19</v>
      </c>
      <c r="B7" s="93">
        <v>95.559461290869052</v>
      </c>
      <c r="C7" s="95" t="str">
        <f t="shared" ref="C7:C21" si="0">_xlfn.CONCAT(TEXT(G7,"0.0"),IF(I7&lt;0.001,"***",IF(AND(I7&lt;0.01,I7&gt;=0.001),"**",IF(AND(I7&lt;0.05,I7&gt;=0.01),"*",""))))</f>
        <v>9.6***</v>
      </c>
      <c r="D7" s="25"/>
      <c r="E7" t="s">
        <v>163</v>
      </c>
      <c r="F7">
        <v>95.559461290869052</v>
      </c>
      <c r="G7">
        <v>9.5910706087956843</v>
      </c>
      <c r="H7">
        <v>2.6684801084364801E-2</v>
      </c>
      <c r="I7">
        <v>3.4868459749500002E-4</v>
      </c>
    </row>
    <row r="8" spans="1:9" ht="14.25" x14ac:dyDescent="0.45">
      <c r="A8" s="79" t="s">
        <v>20</v>
      </c>
      <c r="B8" s="93">
        <v>72.770079455658959</v>
      </c>
      <c r="C8" s="95" t="str">
        <f t="shared" si="0"/>
        <v>58.9***</v>
      </c>
      <c r="D8" s="25"/>
      <c r="E8" t="s">
        <v>164</v>
      </c>
      <c r="F8">
        <v>72.770079455658959</v>
      </c>
      <c r="G8">
        <v>58.902041083848673</v>
      </c>
      <c r="H8">
        <v>1.4797571026157599E-2</v>
      </c>
      <c r="I8">
        <v>2.5881114777E-304</v>
      </c>
    </row>
    <row r="9" spans="1:9" ht="14.25" x14ac:dyDescent="0.45">
      <c r="A9" s="79" t="s">
        <v>21</v>
      </c>
      <c r="B9" s="93">
        <v>85.134605697654891</v>
      </c>
      <c r="C9" s="95" t="str">
        <f t="shared" si="0"/>
        <v>25.3***</v>
      </c>
      <c r="D9" s="25"/>
      <c r="E9" t="s">
        <v>165</v>
      </c>
      <c r="F9">
        <v>85.134605697654891</v>
      </c>
      <c r="G9">
        <v>25.272212678691979</v>
      </c>
      <c r="H9">
        <v>2.0918137970029099E-2</v>
      </c>
      <c r="I9">
        <v>5.8897738459399999E-33</v>
      </c>
    </row>
    <row r="10" spans="1:9" ht="14.25" x14ac:dyDescent="0.45">
      <c r="A10" s="79" t="s">
        <v>22</v>
      </c>
      <c r="B10" s="93">
        <v>75.089778282270345</v>
      </c>
      <c r="C10" s="95" t="str">
        <f t="shared" si="0"/>
        <v>33.2***</v>
      </c>
      <c r="D10" s="25"/>
      <c r="E10" t="s">
        <v>166</v>
      </c>
      <c r="F10">
        <v>75.089778282270345</v>
      </c>
      <c r="G10">
        <v>33.191854591239178</v>
      </c>
      <c r="H10">
        <v>1.2969702014332099E-2</v>
      </c>
      <c r="I10">
        <v>7.4843316077999994E-142</v>
      </c>
    </row>
    <row r="11" spans="1:9" ht="14.25" x14ac:dyDescent="0.45">
      <c r="A11" s="79" t="s">
        <v>23</v>
      </c>
      <c r="B11" s="93">
        <v>71.901273976116514</v>
      </c>
      <c r="C11" s="95" t="str">
        <f t="shared" si="0"/>
        <v>50.1***</v>
      </c>
      <c r="D11" s="25"/>
      <c r="E11" t="s">
        <v>167</v>
      </c>
      <c r="F11">
        <v>71.901273976116514</v>
      </c>
      <c r="G11">
        <v>50.062753523209842</v>
      </c>
      <c r="H11">
        <v>3.8970784115633997E-2</v>
      </c>
      <c r="I11">
        <v>4.19493761019E-33</v>
      </c>
    </row>
    <row r="12" spans="1:9" ht="14.25" x14ac:dyDescent="0.45">
      <c r="A12" s="79" t="s">
        <v>24</v>
      </c>
      <c r="B12" s="93">
        <v>50.271548379946061</v>
      </c>
      <c r="C12" s="95" t="str">
        <f t="shared" si="0"/>
        <v>14.3**</v>
      </c>
      <c r="D12" s="25"/>
      <c r="E12" t="s">
        <v>168</v>
      </c>
      <c r="F12">
        <v>50.271548379946061</v>
      </c>
      <c r="G12">
        <v>14.31278549334813</v>
      </c>
      <c r="H12">
        <v>5.2167859421889402E-2</v>
      </c>
      <c r="I12">
        <v>6.3365693262543996E-3</v>
      </c>
    </row>
    <row r="13" spans="1:9" ht="14.25" x14ac:dyDescent="0.45">
      <c r="A13" s="79" t="s">
        <v>25</v>
      </c>
      <c r="B13" s="93">
        <v>36.063681564856303</v>
      </c>
      <c r="C13" s="95" t="str">
        <f t="shared" si="0"/>
        <v>22.3**</v>
      </c>
      <c r="D13" s="25"/>
      <c r="E13" t="s">
        <v>169</v>
      </c>
      <c r="F13">
        <v>36.063681564856303</v>
      </c>
      <c r="G13">
        <v>22.341797030431859</v>
      </c>
      <c r="H13">
        <v>8.2339811013115799E-2</v>
      </c>
      <c r="I13">
        <v>6.9223927786827002E-3</v>
      </c>
    </row>
    <row r="14" spans="1:9" ht="14.25" x14ac:dyDescent="0.45">
      <c r="A14" s="79" t="s">
        <v>26</v>
      </c>
      <c r="B14" s="93">
        <v>31.088508072210981</v>
      </c>
      <c r="C14" s="95" t="str">
        <f t="shared" si="0"/>
        <v>5.5</v>
      </c>
      <c r="D14" s="25"/>
      <c r="E14" t="s">
        <v>170</v>
      </c>
      <c r="F14">
        <v>31.088508072210981</v>
      </c>
      <c r="G14">
        <v>5.5348836677879794</v>
      </c>
      <c r="H14">
        <v>3.4707679642928001E-2</v>
      </c>
      <c r="I14">
        <v>0.111067881205417</v>
      </c>
    </row>
    <row r="15" spans="1:9" ht="14.25" x14ac:dyDescent="0.45">
      <c r="A15" s="79" t="s">
        <v>27</v>
      </c>
      <c r="B15" s="93">
        <v>22.882534775888711</v>
      </c>
      <c r="C15" s="95" t="str">
        <f t="shared" si="0"/>
        <v>18.8***</v>
      </c>
      <c r="D15" s="25"/>
      <c r="E15" t="s">
        <v>171</v>
      </c>
      <c r="F15">
        <v>22.882534775888711</v>
      </c>
      <c r="G15">
        <v>18.764986075947231</v>
      </c>
      <c r="H15">
        <v>5.0798727574143998E-2</v>
      </c>
      <c r="I15">
        <v>2.8486029820169999E-4</v>
      </c>
    </row>
    <row r="16" spans="1:9" ht="14.25" x14ac:dyDescent="0.45">
      <c r="A16" s="79" t="s">
        <v>28</v>
      </c>
      <c r="B16" s="93">
        <v>38.641536087058888</v>
      </c>
      <c r="C16" s="95" t="str">
        <f t="shared" si="0"/>
        <v>15.6***</v>
      </c>
      <c r="D16" s="25"/>
      <c r="E16" t="s">
        <v>172</v>
      </c>
      <c r="F16">
        <v>38.641536087058888</v>
      </c>
      <c r="G16">
        <v>15.569571815849111</v>
      </c>
      <c r="H16">
        <v>2.4740554891761898E-2</v>
      </c>
      <c r="I16">
        <v>3.57436775052E-10</v>
      </c>
    </row>
    <row r="17" spans="1:9" ht="14.25" x14ac:dyDescent="0.45">
      <c r="A17" s="79" t="s">
        <v>29</v>
      </c>
      <c r="B17" s="93">
        <v>90.819621713055511</v>
      </c>
      <c r="C17" s="95" t="str">
        <f t="shared" si="0"/>
        <v>11.4*</v>
      </c>
      <c r="D17" s="25"/>
      <c r="E17" t="s">
        <v>173</v>
      </c>
      <c r="F17">
        <v>90.819621713055511</v>
      </c>
      <c r="G17">
        <v>11.38687265994179</v>
      </c>
      <c r="H17">
        <v>4.7835638430897998E-2</v>
      </c>
      <c r="I17">
        <v>1.8343712838124498E-2</v>
      </c>
    </row>
    <row r="18" spans="1:9" ht="14.25" x14ac:dyDescent="0.45">
      <c r="A18" s="79" t="s">
        <v>30</v>
      </c>
      <c r="B18" s="93">
        <v>58.533037286578363</v>
      </c>
      <c r="C18" s="95" t="str">
        <f t="shared" si="0"/>
        <v>26.9***</v>
      </c>
      <c r="D18" s="25"/>
      <c r="E18" t="s">
        <v>174</v>
      </c>
      <c r="F18">
        <v>58.533037286578363</v>
      </c>
      <c r="G18">
        <v>26.94689823979218</v>
      </c>
      <c r="H18">
        <v>4.2603028098148997E-2</v>
      </c>
      <c r="I18">
        <v>5.4284408477299999E-10</v>
      </c>
    </row>
    <row r="19" spans="1:9" ht="14.25" x14ac:dyDescent="0.45">
      <c r="A19" s="79" t="s">
        <v>31</v>
      </c>
      <c r="B19" s="93">
        <v>68.274463700729157</v>
      </c>
      <c r="C19" s="95" t="str">
        <f t="shared" si="0"/>
        <v>28.7***</v>
      </c>
      <c r="D19" s="25"/>
      <c r="E19" t="s">
        <v>175</v>
      </c>
      <c r="F19">
        <v>68.274463700729157</v>
      </c>
      <c r="G19">
        <v>28.690959062079099</v>
      </c>
      <c r="H19">
        <v>3.0211329043684901E-2</v>
      </c>
      <c r="I19">
        <v>6.0382730954799997E-21</v>
      </c>
    </row>
    <row r="20" spans="1:9" ht="14.25" x14ac:dyDescent="0.45">
      <c r="A20" s="79" t="s">
        <v>32</v>
      </c>
      <c r="B20" s="93">
        <v>92.216499854241576</v>
      </c>
      <c r="C20" s="95" t="str">
        <f t="shared" si="0"/>
        <v>53.3***</v>
      </c>
      <c r="D20" s="25"/>
      <c r="E20" t="s">
        <v>176</v>
      </c>
      <c r="F20">
        <v>92.216499854241576</v>
      </c>
      <c r="G20">
        <v>53.300913232232929</v>
      </c>
      <c r="H20">
        <v>2.7548305948716E-2</v>
      </c>
      <c r="I20">
        <v>2.7426500802800001E-71</v>
      </c>
    </row>
    <row r="21" spans="1:9" ht="14.25" x14ac:dyDescent="0.45">
      <c r="A21" s="147" t="s">
        <v>33</v>
      </c>
      <c r="B21" s="96">
        <v>70.674623767514262</v>
      </c>
      <c r="C21" s="98" t="str">
        <f t="shared" si="0"/>
        <v>40.2***</v>
      </c>
      <c r="D21" s="25"/>
      <c r="E21" t="s">
        <v>177</v>
      </c>
      <c r="F21">
        <v>70.674623767514262</v>
      </c>
      <c r="G21">
        <v>40.187825528247778</v>
      </c>
      <c r="H21">
        <v>9.2355170710767993E-3</v>
      </c>
      <c r="I21">
        <v>0</v>
      </c>
    </row>
    <row r="22" spans="1:9" x14ac:dyDescent="0.45">
      <c r="A22" s="40"/>
      <c r="B22" s="40"/>
      <c r="C22" s="40"/>
      <c r="I22"/>
    </row>
    <row r="23" spans="1:9" ht="41.25" x14ac:dyDescent="0.45">
      <c r="A23" s="148" t="s">
        <v>128</v>
      </c>
      <c r="B23" s="81" t="s">
        <v>126</v>
      </c>
      <c r="C23" s="81" t="s">
        <v>129</v>
      </c>
      <c r="I23"/>
    </row>
    <row r="24" spans="1:9" x14ac:dyDescent="0.45">
      <c r="A24" s="149" t="s">
        <v>18</v>
      </c>
      <c r="B24" s="90">
        <f>+F24</f>
        <v>100</v>
      </c>
      <c r="C24" s="92" t="str">
        <f>_xlfn.CONCAT(TEXT(G24,"0.0"),IF(I24&lt;0.001,"***",IF(AND(I24&lt;0.01,I24&gt;=0.001),"**",IF(AND(I24&lt;0.05,I24&gt;=0.01),"*",""))))</f>
        <v>29.6***</v>
      </c>
      <c r="E24" t="s">
        <v>162</v>
      </c>
      <c r="F24">
        <v>100</v>
      </c>
      <c r="G24">
        <v>29.577444621046158</v>
      </c>
      <c r="H24">
        <v>4.5875203365453698E-2</v>
      </c>
      <c r="I24">
        <v>3.3415586308100002E-10</v>
      </c>
    </row>
    <row r="25" spans="1:9" x14ac:dyDescent="0.45">
      <c r="A25" s="149" t="s">
        <v>19</v>
      </c>
      <c r="B25" s="93">
        <v>100</v>
      </c>
      <c r="C25" s="95" t="str">
        <f t="shared" ref="C25:C39" si="1">_xlfn.CONCAT(TEXT(G25,"0.0"),IF(I25&lt;0.001,"***",IF(AND(I25&lt;0.01,I25&gt;=0.001),"**",IF(AND(I25&lt;0.05,I25&gt;=0.01),"*",""))))</f>
        <v>9.6**</v>
      </c>
      <c r="E25" t="s">
        <v>163</v>
      </c>
      <c r="F25">
        <v>100</v>
      </c>
      <c r="G25">
        <v>9.6461098677067056</v>
      </c>
      <c r="H25">
        <v>3.4527999533370698E-2</v>
      </c>
      <c r="I25">
        <v>5.8557126647358999E-3</v>
      </c>
    </row>
    <row r="26" spans="1:9" x14ac:dyDescent="0.45">
      <c r="A26" s="79" t="s">
        <v>20</v>
      </c>
      <c r="B26" s="93">
        <v>100</v>
      </c>
      <c r="C26" s="95" t="str">
        <f t="shared" si="1"/>
        <v>15.3***</v>
      </c>
      <c r="E26" t="s">
        <v>164</v>
      </c>
      <c r="F26">
        <v>100</v>
      </c>
      <c r="G26">
        <v>15.31485025688322</v>
      </c>
      <c r="H26">
        <v>1.02591187868509E-2</v>
      </c>
      <c r="I26">
        <v>2.4625911752299999E-48</v>
      </c>
    </row>
    <row r="27" spans="1:9" x14ac:dyDescent="0.45">
      <c r="A27" s="79" t="s">
        <v>21</v>
      </c>
      <c r="B27" s="93">
        <v>100</v>
      </c>
      <c r="C27" s="95" t="str">
        <f t="shared" si="1"/>
        <v>42.5***</v>
      </c>
      <c r="E27" t="s">
        <v>165</v>
      </c>
      <c r="F27">
        <v>100</v>
      </c>
      <c r="G27">
        <v>42.491179628777417</v>
      </c>
      <c r="H27">
        <v>2.59548034884826E-2</v>
      </c>
      <c r="I27">
        <v>1.4254210840399999E-49</v>
      </c>
    </row>
    <row r="28" spans="1:9" x14ac:dyDescent="0.45">
      <c r="A28" s="79" t="s">
        <v>22</v>
      </c>
      <c r="B28" s="93">
        <v>100</v>
      </c>
      <c r="C28" s="95" t="str">
        <f t="shared" si="1"/>
        <v>8.6***</v>
      </c>
      <c r="E28" t="s">
        <v>166</v>
      </c>
      <c r="F28">
        <v>100</v>
      </c>
      <c r="G28">
        <v>8.5505981437074468</v>
      </c>
      <c r="H28">
        <v>5.3497781912122998E-3</v>
      </c>
      <c r="I28">
        <v>1.2812041043400001E-56</v>
      </c>
    </row>
    <row r="29" spans="1:9" x14ac:dyDescent="0.45">
      <c r="A29" s="79" t="s">
        <v>23</v>
      </c>
      <c r="B29" s="93">
        <v>100</v>
      </c>
      <c r="C29" s="95" t="str">
        <f t="shared" si="1"/>
        <v>17.5***</v>
      </c>
      <c r="E29" t="s">
        <v>167</v>
      </c>
      <c r="F29">
        <v>100</v>
      </c>
      <c r="G29">
        <v>17.464721737751699</v>
      </c>
      <c r="H29">
        <v>3.0009524293907502E-2</v>
      </c>
      <c r="I29">
        <v>2.9899078700899998E-8</v>
      </c>
    </row>
    <row r="30" spans="1:9" x14ac:dyDescent="0.45">
      <c r="A30" s="79" t="s">
        <v>24</v>
      </c>
      <c r="B30" s="93">
        <v>100</v>
      </c>
      <c r="C30" s="95" t="str">
        <f t="shared" si="1"/>
        <v>16.7***</v>
      </c>
      <c r="E30" t="s">
        <v>168</v>
      </c>
      <c r="F30">
        <v>100</v>
      </c>
      <c r="G30">
        <v>16.684427133093259</v>
      </c>
      <c r="H30">
        <v>3.9199906510530201E-2</v>
      </c>
      <c r="I30">
        <v>4.4456473201099997E-5</v>
      </c>
    </row>
    <row r="31" spans="1:9" x14ac:dyDescent="0.45">
      <c r="A31" s="79" t="s">
        <v>25</v>
      </c>
      <c r="B31" s="93">
        <v>100</v>
      </c>
      <c r="C31" s="95" t="str">
        <f t="shared" si="1"/>
        <v>27.4*</v>
      </c>
      <c r="E31" t="s">
        <v>169</v>
      </c>
      <c r="F31">
        <v>100</v>
      </c>
      <c r="G31">
        <v>27.430259644338399</v>
      </c>
      <c r="H31">
        <v>0.13441318797605961</v>
      </c>
      <c r="I31">
        <v>4.6468941543317599E-2</v>
      </c>
    </row>
    <row r="32" spans="1:9" x14ac:dyDescent="0.45">
      <c r="A32" s="79" t="s">
        <v>26</v>
      </c>
      <c r="B32" s="93">
        <v>100</v>
      </c>
      <c r="C32" s="95" t="str">
        <f t="shared" si="1"/>
        <v>0.3</v>
      </c>
      <c r="E32" t="s">
        <v>170</v>
      </c>
      <c r="F32">
        <v>100</v>
      </c>
      <c r="G32">
        <v>0.26394941992511051</v>
      </c>
      <c r="H32">
        <v>2.6451164300413002E-3</v>
      </c>
      <c r="I32">
        <v>0.32168212404547419</v>
      </c>
    </row>
    <row r="33" spans="1:9" x14ac:dyDescent="0.45">
      <c r="A33" s="79" t="s">
        <v>27</v>
      </c>
      <c r="B33" s="93">
        <v>100</v>
      </c>
      <c r="C33" s="102" t="str">
        <f t="shared" si="1"/>
        <v>0.0***</v>
      </c>
      <c r="E33" t="s">
        <v>171</v>
      </c>
      <c r="F33">
        <v>100</v>
      </c>
      <c r="G33">
        <v>0</v>
      </c>
      <c r="I33"/>
    </row>
    <row r="34" spans="1:9" x14ac:dyDescent="0.45">
      <c r="A34" s="79" t="s">
        <v>28</v>
      </c>
      <c r="B34" s="93">
        <v>100</v>
      </c>
      <c r="C34" s="95" t="str">
        <f t="shared" si="1"/>
        <v>11.7***</v>
      </c>
      <c r="E34" t="s">
        <v>172</v>
      </c>
      <c r="F34">
        <v>100</v>
      </c>
      <c r="G34">
        <v>11.73374403411977</v>
      </c>
      <c r="H34">
        <v>2.1107516258185501E-2</v>
      </c>
      <c r="I34">
        <v>4.97960094146E-8</v>
      </c>
    </row>
    <row r="35" spans="1:9" x14ac:dyDescent="0.45">
      <c r="A35" s="79" t="s">
        <v>29</v>
      </c>
      <c r="B35" s="93">
        <v>100</v>
      </c>
      <c r="C35" s="95" t="str">
        <f t="shared" si="1"/>
        <v>39.5***</v>
      </c>
      <c r="E35" t="s">
        <v>173</v>
      </c>
      <c r="F35">
        <v>100</v>
      </c>
      <c r="G35">
        <v>39.544530985438563</v>
      </c>
      <c r="H35">
        <v>5.7261979896035202E-2</v>
      </c>
      <c r="I35">
        <v>7.7748005606200005E-10</v>
      </c>
    </row>
    <row r="36" spans="1:9" x14ac:dyDescent="0.45">
      <c r="A36" s="79" t="s">
        <v>30</v>
      </c>
      <c r="B36" s="93">
        <v>100</v>
      </c>
      <c r="C36" s="95" t="str">
        <f t="shared" si="1"/>
        <v>2.9*</v>
      </c>
      <c r="E36" t="s">
        <v>174</v>
      </c>
      <c r="F36">
        <v>100</v>
      </c>
      <c r="G36">
        <v>2.8646173969915099</v>
      </c>
      <c r="H36">
        <v>1.14377004690296E-2</v>
      </c>
      <c r="I36">
        <v>1.3469476448563E-2</v>
      </c>
    </row>
    <row r="37" spans="1:9" x14ac:dyDescent="0.45">
      <c r="A37" s="79" t="s">
        <v>31</v>
      </c>
      <c r="B37" s="93">
        <v>100</v>
      </c>
      <c r="C37" s="95" t="str">
        <f t="shared" si="1"/>
        <v>5.0***</v>
      </c>
      <c r="E37" t="s">
        <v>175</v>
      </c>
      <c r="F37">
        <v>100</v>
      </c>
      <c r="G37">
        <v>5.0051754326564861</v>
      </c>
      <c r="H37">
        <v>1.1758476541408699E-2</v>
      </c>
      <c r="I37">
        <v>2.35630082735E-5</v>
      </c>
    </row>
    <row r="38" spans="1:9" x14ac:dyDescent="0.45">
      <c r="A38" s="79" t="s">
        <v>32</v>
      </c>
      <c r="B38" s="93">
        <v>100</v>
      </c>
      <c r="C38" s="95" t="str">
        <f t="shared" si="1"/>
        <v>37.1***</v>
      </c>
      <c r="E38" t="s">
        <v>176</v>
      </c>
      <c r="F38">
        <v>100</v>
      </c>
      <c r="G38">
        <v>37.102212855637532</v>
      </c>
      <c r="H38">
        <v>4.0023864119924403E-2</v>
      </c>
      <c r="I38">
        <v>1.1254609590700001E-16</v>
      </c>
    </row>
    <row r="39" spans="1:9" x14ac:dyDescent="0.45">
      <c r="A39" s="80" t="s">
        <v>33</v>
      </c>
      <c r="B39" s="96">
        <v>100</v>
      </c>
      <c r="C39" s="98" t="str">
        <f t="shared" si="1"/>
        <v>14.5***</v>
      </c>
      <c r="E39" t="s">
        <v>177</v>
      </c>
      <c r="F39">
        <v>100</v>
      </c>
      <c r="G39">
        <v>14.52544742606228</v>
      </c>
      <c r="H39">
        <v>7.0502070022519002E-3</v>
      </c>
      <c r="I39">
        <v>7.0021574107500002E-93</v>
      </c>
    </row>
  </sheetData>
  <pageMargins left="0.7" right="0.7" top="0.75" bottom="0.75" header="0.3" footer="0.3"/>
  <ignoredErrors>
    <ignoredError sqref="B4:C5 B22:C23 B25:B39 B7:B21"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81C18-6F33-48DA-B33F-AB089DA870D5}">
  <dimension ref="B5:R13"/>
  <sheetViews>
    <sheetView workbookViewId="0">
      <selection activeCell="C8" sqref="C8:C13"/>
    </sheetView>
  </sheetViews>
  <sheetFormatPr defaultColWidth="9.1328125" defaultRowHeight="15" customHeight="1" x14ac:dyDescent="0.45"/>
  <cols>
    <col min="1" max="1" width="9.1328125" style="22"/>
    <col min="2" max="2" width="37.19921875" style="22" customWidth="1"/>
    <col min="3" max="3" width="22.46484375" style="22" customWidth="1"/>
    <col min="4" max="4" width="1.6640625" style="22" customWidth="1"/>
    <col min="5" max="5" width="11.19921875" style="22" customWidth="1"/>
    <col min="6" max="6" width="1.6640625" style="22" customWidth="1"/>
    <col min="7" max="9" width="9.1328125" style="22"/>
    <col min="10" max="10" width="1.6640625" style="22" customWidth="1"/>
    <col min="11" max="13" width="9.1328125" style="22"/>
    <col min="14" max="14" width="1.6640625" style="22" customWidth="1"/>
    <col min="15" max="15" width="15.53125" style="22" customWidth="1"/>
    <col min="16" max="16" width="1.53125" style="22" customWidth="1"/>
    <col min="17" max="18" width="15.796875" style="22" customWidth="1"/>
    <col min="19" max="16384" width="9.1328125" style="22"/>
  </cols>
  <sheetData>
    <row r="5" spans="2:18" ht="15" customHeight="1" x14ac:dyDescent="0.45">
      <c r="B5" s="109"/>
      <c r="C5" s="173" t="s">
        <v>154</v>
      </c>
      <c r="D5" s="117"/>
      <c r="E5" s="173" t="s">
        <v>145</v>
      </c>
      <c r="F5" s="117"/>
      <c r="G5" s="175" t="s">
        <v>147</v>
      </c>
      <c r="H5" s="175"/>
      <c r="I5" s="175"/>
      <c r="J5" s="118"/>
      <c r="K5" s="175" t="s">
        <v>148</v>
      </c>
      <c r="L5" s="175"/>
      <c r="M5" s="175"/>
      <c r="N5" s="118"/>
      <c r="O5" s="119" t="s">
        <v>149</v>
      </c>
      <c r="P5" s="117"/>
      <c r="Q5" s="171" t="s">
        <v>110</v>
      </c>
      <c r="R5" s="171" t="s">
        <v>146</v>
      </c>
    </row>
    <row r="6" spans="2:18" ht="15" customHeight="1" x14ac:dyDescent="0.45">
      <c r="B6" s="110"/>
      <c r="C6" s="174"/>
      <c r="D6" s="123"/>
      <c r="E6" s="174"/>
      <c r="F6" s="123"/>
      <c r="G6" s="120" t="s">
        <v>150</v>
      </c>
      <c r="H6" s="120" t="s">
        <v>151</v>
      </c>
      <c r="I6" s="120" t="s">
        <v>152</v>
      </c>
      <c r="J6" s="126"/>
      <c r="K6" s="120" t="s">
        <v>150</v>
      </c>
      <c r="L6" s="120" t="s">
        <v>151</v>
      </c>
      <c r="M6" s="120" t="s">
        <v>152</v>
      </c>
      <c r="N6" s="126"/>
      <c r="O6" s="120" t="s">
        <v>152</v>
      </c>
      <c r="P6" s="120"/>
      <c r="Q6" s="172"/>
      <c r="R6" s="172"/>
    </row>
    <row r="7" spans="2:18" ht="15" customHeight="1" x14ac:dyDescent="0.45">
      <c r="B7" s="110"/>
      <c r="C7" s="121" t="s">
        <v>34</v>
      </c>
      <c r="D7" s="124"/>
      <c r="E7" s="121" t="s">
        <v>35</v>
      </c>
      <c r="F7" s="124"/>
      <c r="G7" s="122" t="s">
        <v>36</v>
      </c>
      <c r="H7" s="122" t="s">
        <v>37</v>
      </c>
      <c r="I7" s="122" t="s">
        <v>38</v>
      </c>
      <c r="J7" s="125"/>
      <c r="K7" s="122" t="s">
        <v>39</v>
      </c>
      <c r="L7" s="122" t="s">
        <v>40</v>
      </c>
      <c r="M7" s="122" t="s">
        <v>41</v>
      </c>
      <c r="N7" s="125"/>
      <c r="O7" s="122" t="s">
        <v>42</v>
      </c>
      <c r="P7" s="122"/>
      <c r="Q7" s="122" t="s">
        <v>43</v>
      </c>
      <c r="R7" s="122" t="s">
        <v>44</v>
      </c>
    </row>
    <row r="8" spans="2:18" ht="30" customHeight="1" x14ac:dyDescent="0.45">
      <c r="B8" s="113" t="s">
        <v>87</v>
      </c>
      <c r="C8" s="161">
        <v>9.6503467280388957</v>
      </c>
      <c r="D8" s="114"/>
      <c r="E8" s="114" t="s">
        <v>113</v>
      </c>
      <c r="F8" s="114"/>
      <c r="G8" s="114">
        <v>0</v>
      </c>
      <c r="H8" s="114">
        <v>1</v>
      </c>
      <c r="I8" s="114">
        <v>1</v>
      </c>
      <c r="J8" s="114"/>
      <c r="K8" s="114">
        <v>0</v>
      </c>
      <c r="L8" s="114">
        <v>0</v>
      </c>
      <c r="M8" s="114">
        <v>0</v>
      </c>
      <c r="N8" s="114"/>
      <c r="O8" s="114">
        <v>1</v>
      </c>
      <c r="P8" s="114"/>
      <c r="Q8" s="116" t="s">
        <v>111</v>
      </c>
      <c r="R8" s="116" t="s">
        <v>153</v>
      </c>
    </row>
    <row r="9" spans="2:18" ht="30" customHeight="1" x14ac:dyDescent="0.45">
      <c r="B9" s="113" t="s">
        <v>142</v>
      </c>
      <c r="C9" s="161">
        <v>86.449818311394196</v>
      </c>
      <c r="D9" s="114"/>
      <c r="E9" s="114" t="s">
        <v>113</v>
      </c>
      <c r="F9" s="114"/>
      <c r="G9" s="114" t="s">
        <v>112</v>
      </c>
      <c r="H9" s="114" t="s">
        <v>113</v>
      </c>
      <c r="I9" s="114" t="s">
        <v>113</v>
      </c>
      <c r="J9" s="114"/>
      <c r="K9" s="114" t="s">
        <v>112</v>
      </c>
      <c r="L9" s="114" t="s">
        <v>112</v>
      </c>
      <c r="M9" s="114" t="s">
        <v>112</v>
      </c>
      <c r="N9" s="114"/>
      <c r="O9" s="114" t="s">
        <v>114</v>
      </c>
      <c r="P9" s="114"/>
      <c r="Q9" s="116"/>
      <c r="R9" s="116"/>
    </row>
    <row r="10" spans="2:18" ht="30" customHeight="1" x14ac:dyDescent="0.45">
      <c r="B10" s="113" t="s">
        <v>143</v>
      </c>
      <c r="C10" s="161">
        <v>48.947922261082951</v>
      </c>
      <c r="D10" s="114"/>
      <c r="E10" s="114" t="s">
        <v>113</v>
      </c>
      <c r="F10" s="114"/>
      <c r="G10" s="114">
        <v>1</v>
      </c>
      <c r="H10" s="114">
        <v>1</v>
      </c>
      <c r="I10" s="114">
        <v>2</v>
      </c>
      <c r="J10" s="114"/>
      <c r="K10" s="114">
        <v>0</v>
      </c>
      <c r="L10" s="114">
        <v>0</v>
      </c>
      <c r="M10" s="114">
        <v>0</v>
      </c>
      <c r="N10" s="114"/>
      <c r="O10" s="114">
        <v>2</v>
      </c>
      <c r="P10" s="114"/>
      <c r="Q10" s="116"/>
      <c r="R10" s="116"/>
    </row>
    <row r="11" spans="2:18" ht="30" customHeight="1" x14ac:dyDescent="0.45">
      <c r="B11" s="113" t="s">
        <v>144</v>
      </c>
      <c r="C11" s="161">
        <v>6.3646683293058279</v>
      </c>
      <c r="D11" s="114"/>
      <c r="E11" s="114" t="s">
        <v>113</v>
      </c>
      <c r="F11" s="114"/>
      <c r="G11" s="114" t="s">
        <v>112</v>
      </c>
      <c r="H11" s="114" t="s">
        <v>113</v>
      </c>
      <c r="I11" s="114" t="s">
        <v>113</v>
      </c>
      <c r="J11" s="114"/>
      <c r="K11" s="114" t="s">
        <v>112</v>
      </c>
      <c r="L11" s="114" t="s">
        <v>113</v>
      </c>
      <c r="M11" s="114" t="s">
        <v>113</v>
      </c>
      <c r="N11" s="114"/>
      <c r="O11" s="114" t="s">
        <v>114</v>
      </c>
      <c r="P11" s="114"/>
      <c r="Q11" s="116"/>
      <c r="R11" s="116"/>
    </row>
    <row r="12" spans="2:18" ht="30" customHeight="1" x14ac:dyDescent="0.45">
      <c r="B12" s="113" t="s">
        <v>117</v>
      </c>
      <c r="C12" s="161">
        <v>0.40547474916607013</v>
      </c>
      <c r="D12" s="114"/>
      <c r="E12" s="114" t="s">
        <v>113</v>
      </c>
      <c r="F12" s="114"/>
      <c r="G12" s="114">
        <v>0</v>
      </c>
      <c r="H12" s="114">
        <v>1</v>
      </c>
      <c r="I12" s="114">
        <v>1</v>
      </c>
      <c r="J12" s="114"/>
      <c r="K12" s="114">
        <v>0</v>
      </c>
      <c r="L12" s="114">
        <v>0</v>
      </c>
      <c r="M12" s="114">
        <v>0</v>
      </c>
      <c r="N12" s="114"/>
      <c r="O12" s="114">
        <v>0</v>
      </c>
      <c r="P12" s="114"/>
      <c r="Q12" s="116" t="s">
        <v>118</v>
      </c>
      <c r="R12" s="116" t="s">
        <v>116</v>
      </c>
    </row>
    <row r="13" spans="2:18" ht="30" customHeight="1" x14ac:dyDescent="0.45">
      <c r="B13" s="115" t="s">
        <v>119</v>
      </c>
      <c r="C13" s="162">
        <v>1.398803404784293</v>
      </c>
      <c r="D13" s="112"/>
      <c r="E13" s="112" t="s">
        <v>113</v>
      </c>
      <c r="F13" s="112"/>
      <c r="G13" s="112">
        <v>1</v>
      </c>
      <c r="H13" s="112">
        <v>0</v>
      </c>
      <c r="I13" s="112">
        <v>1</v>
      </c>
      <c r="J13" s="112"/>
      <c r="K13" s="112">
        <v>0</v>
      </c>
      <c r="L13" s="112">
        <v>0</v>
      </c>
      <c r="M13" s="112">
        <v>0</v>
      </c>
      <c r="N13" s="112"/>
      <c r="O13" s="112">
        <v>0</v>
      </c>
      <c r="P13" s="112"/>
      <c r="Q13" s="111" t="s">
        <v>120</v>
      </c>
      <c r="R13" s="111"/>
    </row>
  </sheetData>
  <mergeCells count="6">
    <mergeCell ref="R5:R6"/>
    <mergeCell ref="C5:C6"/>
    <mergeCell ref="E5:E6"/>
    <mergeCell ref="G5:I5"/>
    <mergeCell ref="K5:M5"/>
    <mergeCell ref="Q5:Q6"/>
  </mergeCells>
  <pageMargins left="0.7" right="0.7" top="0.75" bottom="0.75" header="0.3" footer="0.3"/>
  <ignoredErrors>
    <ignoredError sqref="Q7:R7 C7:O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B4C60-C97A-42F1-86E2-F6790D9174C7}">
  <dimension ref="A1:Z22"/>
  <sheetViews>
    <sheetView zoomScale="70" zoomScaleNormal="70" workbookViewId="0">
      <selection activeCell="F28" sqref="F28"/>
    </sheetView>
  </sheetViews>
  <sheetFormatPr defaultRowHeight="14.25" x14ac:dyDescent="0.45"/>
  <cols>
    <col min="1" max="1" width="32.796875" style="82" customWidth="1"/>
    <col min="2" max="2" width="25.53125" style="82" customWidth="1"/>
    <col min="3" max="3" width="2.46484375" style="82" customWidth="1"/>
    <col min="4" max="8" width="24.6640625" style="82" customWidth="1"/>
  </cols>
  <sheetData>
    <row r="1" spans="1:26" x14ac:dyDescent="0.45">
      <c r="A1" s="108" t="s">
        <v>139</v>
      </c>
    </row>
    <row r="3" spans="1:26" x14ac:dyDescent="0.45">
      <c r="A3" s="127"/>
      <c r="B3" s="128"/>
      <c r="C3" s="128"/>
      <c r="D3" s="179" t="s">
        <v>140</v>
      </c>
      <c r="E3" s="179"/>
      <c r="F3" s="179"/>
      <c r="G3" s="179"/>
      <c r="H3" s="179"/>
    </row>
    <row r="4" spans="1:26" ht="54" x14ac:dyDescent="0.45">
      <c r="A4" s="83"/>
      <c r="B4" s="129" t="s">
        <v>105</v>
      </c>
      <c r="C4" s="130"/>
      <c r="D4" s="73" t="s">
        <v>130</v>
      </c>
      <c r="E4" s="73" t="s">
        <v>115</v>
      </c>
      <c r="F4" s="73" t="s">
        <v>133</v>
      </c>
      <c r="G4" s="73" t="s">
        <v>132</v>
      </c>
      <c r="H4" s="73" t="s">
        <v>131</v>
      </c>
    </row>
    <row r="5" spans="1:26" x14ac:dyDescent="0.45">
      <c r="A5" s="83"/>
      <c r="B5" s="128" t="s">
        <v>89</v>
      </c>
      <c r="C5" s="130"/>
      <c r="D5" s="176" t="s">
        <v>107</v>
      </c>
      <c r="E5" s="177"/>
      <c r="F5" s="177"/>
      <c r="G5" s="177"/>
      <c r="H5" s="178"/>
    </row>
    <row r="6" spans="1:26" x14ac:dyDescent="0.45">
      <c r="A6" s="131"/>
      <c r="B6" s="132" t="s">
        <v>34</v>
      </c>
      <c r="C6" s="146"/>
      <c r="D6" s="132" t="s">
        <v>35</v>
      </c>
      <c r="E6" s="132" t="s">
        <v>36</v>
      </c>
      <c r="F6" s="132" t="s">
        <v>37</v>
      </c>
      <c r="G6" s="132" t="s">
        <v>38</v>
      </c>
      <c r="H6" s="133" t="s">
        <v>39</v>
      </c>
      <c r="J6" t="s">
        <v>155</v>
      </c>
      <c r="K6" t="s">
        <v>156</v>
      </c>
      <c r="L6" t="s">
        <v>204</v>
      </c>
      <c r="M6" t="s">
        <v>185</v>
      </c>
      <c r="N6" t="s">
        <v>159</v>
      </c>
      <c r="O6" t="s">
        <v>205</v>
      </c>
      <c r="P6" t="s">
        <v>185</v>
      </c>
      <c r="Q6" t="s">
        <v>159</v>
      </c>
      <c r="R6" t="s">
        <v>206</v>
      </c>
      <c r="S6" t="s">
        <v>185</v>
      </c>
      <c r="T6" t="s">
        <v>159</v>
      </c>
      <c r="U6" t="s">
        <v>207</v>
      </c>
      <c r="V6" t="s">
        <v>185</v>
      </c>
      <c r="W6" t="s">
        <v>159</v>
      </c>
      <c r="X6" t="s">
        <v>208</v>
      </c>
      <c r="Y6" t="s">
        <v>185</v>
      </c>
      <c r="Z6" t="s">
        <v>159</v>
      </c>
    </row>
    <row r="7" spans="1:26" x14ac:dyDescent="0.45">
      <c r="A7" s="143" t="s">
        <v>18</v>
      </c>
      <c r="B7" s="134">
        <f>+K7</f>
        <v>28.01147461435264</v>
      </c>
      <c r="C7" s="134"/>
      <c r="D7" s="135" t="str">
        <f>_xlfn.CONCAT(TEXT(L7,"0.0"),IF(N7&lt;0.001,"***",IF(AND(N7&lt;0.01,N7&gt;=0.001),"**",IF(AND(N7&lt;0.05,N7&gt;=0.01),"*",""))))</f>
        <v>11.4***</v>
      </c>
      <c r="E7" s="135" t="str">
        <f>_xlfn.CONCAT(TEXT(O7,"0.0"),IF(Q7&lt;0.001,"***",IF(AND(Q7&lt;0.01,Q7&gt;=0.001),"**",IF(AND(Q7&lt;0.05,Q7&gt;=0.01),"*",""))))</f>
        <v>12.6***</v>
      </c>
      <c r="F7" s="135" t="str">
        <f>_xlfn.CONCAT(TEXT(R7,"0.0"),IF(T7&lt;0.001,"***",IF(AND(T7&lt;0.01,T7&gt;=0.001),"**",IF(AND(T7&lt;0.05,T7&gt;=0.01),"*",""))))</f>
        <v>18.6***</v>
      </c>
      <c r="G7" s="135" t="str">
        <f>_xlfn.CONCAT(TEXT(U7,"0.0"),IF(W7&lt;0.001,"***",IF(AND(W7&lt;0.01,W7&gt;=0.001),"**",IF(AND(W7&lt;0.05,W7&gt;=0.01),"*",""))))</f>
        <v>-15.0</v>
      </c>
      <c r="H7" s="136" t="str">
        <f>_xlfn.CONCAT(TEXT(X7,"0.0"),IF(Z7&lt;0.001,"***",IF(AND(Z7&lt;0.01,Z7&gt;=0.001),"**",IF(AND(Z7&lt;0.05,Z7&gt;=0.01),"*",""))))</f>
        <v>15.6***</v>
      </c>
      <c r="J7" t="s">
        <v>162</v>
      </c>
      <c r="K7">
        <v>28.01147461435264</v>
      </c>
      <c r="L7">
        <v>11.39526108677066</v>
      </c>
      <c r="M7">
        <v>2.2898241946082001E-2</v>
      </c>
      <c r="N7">
        <v>6.5570060690899997E-7</v>
      </c>
      <c r="O7">
        <v>12.55685576976726</v>
      </c>
      <c r="P7">
        <v>2.3496820649363599E-2</v>
      </c>
      <c r="Q7">
        <v>9.3501919091299997E-8</v>
      </c>
      <c r="R7">
        <v>18.557735615356211</v>
      </c>
      <c r="S7">
        <v>2.8321125523015099E-2</v>
      </c>
      <c r="T7">
        <v>6.8867871701899995E-11</v>
      </c>
      <c r="U7">
        <v>-14.988714314421429</v>
      </c>
      <c r="V7">
        <v>0.23963834045132709</v>
      </c>
      <c r="W7">
        <v>0.53175373980738416</v>
      </c>
      <c r="X7">
        <v>15.607732419784989</v>
      </c>
      <c r="Y7">
        <v>4.39414853667267E-2</v>
      </c>
      <c r="Z7">
        <v>3.9252900775110002E-4</v>
      </c>
    </row>
    <row r="8" spans="1:26" x14ac:dyDescent="0.45">
      <c r="A8" s="143" t="s">
        <v>19</v>
      </c>
      <c r="B8" s="137">
        <f t="shared" ref="B8:B22" si="0">+K8</f>
        <v>22.810760766619492</v>
      </c>
      <c r="C8" s="137"/>
      <c r="D8" s="138" t="str">
        <f t="shared" ref="D8:D22" si="1">_xlfn.CONCAT(TEXT(L8,"0.0"),IF(N8&lt;0.001,"***",IF(AND(N8&lt;0.01,N8&gt;=0.001),"**",IF(AND(N8&lt;0.05,N8&gt;=0.01),"*",""))))</f>
        <v>5.8**</v>
      </c>
      <c r="E8" s="138" t="str">
        <f t="shared" ref="E8:E22" si="2">_xlfn.CONCAT(TEXT(O8,"0.0"),IF(Q8&lt;0.001,"***",IF(AND(Q8&lt;0.01,Q8&gt;=0.001),"**",IF(AND(Q8&lt;0.05,Q8&gt;=0.01),"*",""))))</f>
        <v>5.8**</v>
      </c>
      <c r="F8" s="138" t="str">
        <f t="shared" ref="F8:F22" si="3">_xlfn.CONCAT(TEXT(R8,"0.0"),IF(T8&lt;0.001,"***",IF(AND(T8&lt;0.01,T8&gt;=0.001),"**",IF(AND(T8&lt;0.05,T8&gt;=0.01),"*",""))))</f>
        <v>-0.4</v>
      </c>
      <c r="G8" s="138" t="str">
        <f t="shared" ref="G8:G22" si="4">_xlfn.CONCAT(TEXT(U8,"0.0"),IF(W8&lt;0.001,"***",IF(AND(W8&lt;0.01,W8&gt;=0.001),"**",IF(AND(W8&lt;0.05,W8&gt;=0.01),"*",""))))</f>
        <v>-0.8</v>
      </c>
      <c r="H8" s="139" t="str">
        <f t="shared" ref="H8:H22" si="5">_xlfn.CONCAT(TEXT(X8,"0.0"),IF(Z8&lt;0.001,"***",IF(AND(Z8&lt;0.01,Z8&gt;=0.001),"**",IF(AND(Z8&lt;0.05,Z8&gt;=0.01),"*",""))))</f>
        <v>15.0***</v>
      </c>
      <c r="J8" t="s">
        <v>163</v>
      </c>
      <c r="K8">
        <v>22.810760766619492</v>
      </c>
      <c r="L8">
        <v>5.8025221368581654</v>
      </c>
      <c r="M8">
        <v>2.19447000267682E-2</v>
      </c>
      <c r="N8">
        <v>8.2085424850966999E-3</v>
      </c>
      <c r="O8">
        <v>5.8158665925740021</v>
      </c>
      <c r="P8">
        <v>2.2454437182581E-2</v>
      </c>
      <c r="Q8">
        <v>9.6261008665856993E-3</v>
      </c>
      <c r="R8">
        <v>-0.43982237233420068</v>
      </c>
      <c r="S8">
        <v>3.8645695640261601E-2</v>
      </c>
      <c r="T8">
        <v>0.9094130872232904</v>
      </c>
      <c r="U8">
        <v>-0.78111724800630444</v>
      </c>
      <c r="V8">
        <v>5.7581526065036102E-2</v>
      </c>
      <c r="W8">
        <v>0.89212970259702762</v>
      </c>
      <c r="X8">
        <v>15.039470249204539</v>
      </c>
      <c r="Y8">
        <v>3.1309098434711399E-2</v>
      </c>
      <c r="Z8">
        <v>1.8570711115699999E-6</v>
      </c>
    </row>
    <row r="9" spans="1:26" x14ac:dyDescent="0.45">
      <c r="A9" s="143" t="s">
        <v>20</v>
      </c>
      <c r="B9" s="137">
        <f t="shared" si="0"/>
        <v>53.609770940577249</v>
      </c>
      <c r="C9" s="137"/>
      <c r="D9" s="138" t="str">
        <f t="shared" si="1"/>
        <v>21.7***</v>
      </c>
      <c r="E9" s="138" t="str">
        <f t="shared" si="2"/>
        <v>21.7***</v>
      </c>
      <c r="F9" s="138" t="str">
        <f t="shared" si="3"/>
        <v>32.9***</v>
      </c>
      <c r="G9" s="138" t="str">
        <f t="shared" si="4"/>
        <v/>
      </c>
      <c r="H9" s="139" t="str">
        <f t="shared" si="5"/>
        <v>19.4***</v>
      </c>
      <c r="J9" t="s">
        <v>164</v>
      </c>
      <c r="K9">
        <v>53.609770940577249</v>
      </c>
      <c r="L9">
        <v>21.736234044884831</v>
      </c>
      <c r="M9">
        <v>9.7868406648586002E-3</v>
      </c>
      <c r="N9">
        <v>8.8611736662000001E-109</v>
      </c>
      <c r="O9">
        <v>21.746320429299629</v>
      </c>
      <c r="P9">
        <v>1.0060487555797601E-2</v>
      </c>
      <c r="Q9">
        <v>6.2483350069999999E-103</v>
      </c>
      <c r="R9">
        <v>32.899021151870379</v>
      </c>
      <c r="S9">
        <v>1.33204193811312E-2</v>
      </c>
      <c r="T9">
        <v>3.6670702638999998E-130</v>
      </c>
      <c r="U9" t="s">
        <v>209</v>
      </c>
      <c r="V9" t="s">
        <v>209</v>
      </c>
      <c r="W9" t="s">
        <v>209</v>
      </c>
      <c r="X9">
        <v>19.401761880069269</v>
      </c>
      <c r="Y9">
        <v>2.3517910920916499E-2</v>
      </c>
      <c r="Z9">
        <v>1.9119893360399999E-16</v>
      </c>
    </row>
    <row r="10" spans="1:26" x14ac:dyDescent="0.45">
      <c r="A10" s="143" t="s">
        <v>21</v>
      </c>
      <c r="B10" s="137">
        <f t="shared" si="0"/>
        <v>10.63259115603128</v>
      </c>
      <c r="C10" s="137"/>
      <c r="D10" s="138" t="str">
        <f t="shared" si="1"/>
        <v>3.1***</v>
      </c>
      <c r="E10" s="138" t="str">
        <f t="shared" si="2"/>
        <v>3.6***</v>
      </c>
      <c r="F10" s="138" t="str">
        <f t="shared" si="3"/>
        <v>5.4***</v>
      </c>
      <c r="G10" s="138" t="str">
        <f t="shared" si="4"/>
        <v>1.5</v>
      </c>
      <c r="H10" s="139" t="str">
        <f t="shared" si="5"/>
        <v>7.9***</v>
      </c>
      <c r="J10" t="s">
        <v>165</v>
      </c>
      <c r="K10">
        <v>10.63259115603128</v>
      </c>
      <c r="L10">
        <v>3.101037808138396</v>
      </c>
      <c r="M10">
        <v>6.4818177250408997E-3</v>
      </c>
      <c r="N10">
        <v>1.7260851287400001E-6</v>
      </c>
      <c r="O10">
        <v>3.5566661974665839</v>
      </c>
      <c r="P10">
        <v>6.9417093008631997E-3</v>
      </c>
      <c r="Q10">
        <v>3.0361209442499998E-7</v>
      </c>
      <c r="R10">
        <v>5.4167157888491726</v>
      </c>
      <c r="S10">
        <v>8.7122036138839992E-3</v>
      </c>
      <c r="T10">
        <v>5.4126012106900001E-10</v>
      </c>
      <c r="U10">
        <v>1.4504103049674399</v>
      </c>
      <c r="V10">
        <v>2.2015617781242301E-2</v>
      </c>
      <c r="W10">
        <v>0.51005919156247415</v>
      </c>
      <c r="X10">
        <v>7.858700012894289</v>
      </c>
      <c r="Y10">
        <v>1.39929229895832E-2</v>
      </c>
      <c r="Z10">
        <v>2.09360664319E-8</v>
      </c>
    </row>
    <row r="11" spans="1:26" x14ac:dyDescent="0.45">
      <c r="A11" s="143" t="s">
        <v>22</v>
      </c>
      <c r="B11" s="137">
        <f t="shared" si="0"/>
        <v>56.722675739515317</v>
      </c>
      <c r="C11" s="137"/>
      <c r="D11" s="138" t="str">
        <f t="shared" si="1"/>
        <v>10.2***</v>
      </c>
      <c r="E11" s="138" t="str">
        <f t="shared" si="2"/>
        <v>9.8***</v>
      </c>
      <c r="F11" s="138" t="str">
        <f t="shared" si="3"/>
        <v>14.6***</v>
      </c>
      <c r="G11" s="138" t="str">
        <f t="shared" si="4"/>
        <v>7.4**</v>
      </c>
      <c r="H11" s="139" t="str">
        <f t="shared" si="5"/>
        <v>17.3***</v>
      </c>
      <c r="J11" t="s">
        <v>166</v>
      </c>
      <c r="K11">
        <v>56.722675739515317</v>
      </c>
      <c r="L11">
        <v>10.23539214700676</v>
      </c>
      <c r="M11">
        <v>7.0921134597407001E-3</v>
      </c>
      <c r="N11">
        <v>3.5397914967400001E-47</v>
      </c>
      <c r="O11">
        <v>9.7885192624683537</v>
      </c>
      <c r="P11">
        <v>7.4902810666186998E-3</v>
      </c>
      <c r="Q11">
        <v>5.5163922900099999E-39</v>
      </c>
      <c r="R11">
        <v>14.64938431564916</v>
      </c>
      <c r="S11">
        <v>1.03385255324791E-2</v>
      </c>
      <c r="T11">
        <v>2.0149664120900002E-45</v>
      </c>
      <c r="U11">
        <v>7.3518832900056426</v>
      </c>
      <c r="V11">
        <v>2.8244279571980498E-2</v>
      </c>
      <c r="W11">
        <v>9.2495180983380998E-3</v>
      </c>
      <c r="X11">
        <v>17.295083703452178</v>
      </c>
      <c r="Y11">
        <v>2.03441904045467E-2</v>
      </c>
      <c r="Z11">
        <v>2.0097788387300001E-17</v>
      </c>
    </row>
    <row r="12" spans="1:26" x14ac:dyDescent="0.45">
      <c r="A12" s="143" t="s">
        <v>23</v>
      </c>
      <c r="B12" s="137">
        <f t="shared" si="0"/>
        <v>35.510416666666657</v>
      </c>
      <c r="C12" s="137"/>
      <c r="D12" s="138" t="str">
        <f t="shared" si="1"/>
        <v>13.6***</v>
      </c>
      <c r="E12" s="138" t="str">
        <f t="shared" si="2"/>
        <v>13.9***</v>
      </c>
      <c r="F12" s="138" t="str">
        <f t="shared" si="3"/>
        <v>19.4***</v>
      </c>
      <c r="G12" s="138" t="str">
        <f t="shared" si="4"/>
        <v>35.5***</v>
      </c>
      <c r="H12" s="139" t="str">
        <f t="shared" si="5"/>
        <v>30.8***</v>
      </c>
      <c r="J12" t="s">
        <v>167</v>
      </c>
      <c r="K12">
        <v>35.510416666666657</v>
      </c>
      <c r="L12">
        <v>13.62975472049648</v>
      </c>
      <c r="M12">
        <v>2.2186770696058001E-2</v>
      </c>
      <c r="N12">
        <v>8.8564256832300001E-10</v>
      </c>
      <c r="O12">
        <v>13.92364574785991</v>
      </c>
      <c r="P12">
        <v>2.32133996648131E-2</v>
      </c>
      <c r="Q12">
        <v>2.30747987213E-9</v>
      </c>
      <c r="R12">
        <v>19.415894911496849</v>
      </c>
      <c r="S12">
        <v>3.0261048139044101E-2</v>
      </c>
      <c r="T12">
        <v>2.3684788712600002E-10</v>
      </c>
      <c r="U12">
        <v>35.510416666666657</v>
      </c>
      <c r="V12">
        <v>2.1076168634074102E-2</v>
      </c>
      <c r="X12">
        <v>30.82166646663466</v>
      </c>
      <c r="Y12">
        <v>3.8809744461231803E-2</v>
      </c>
      <c r="Z12">
        <v>1.06170075214E-14</v>
      </c>
    </row>
    <row r="13" spans="1:26" x14ac:dyDescent="0.45">
      <c r="A13" s="143" t="s">
        <v>24</v>
      </c>
      <c r="B13" s="137">
        <f t="shared" si="0"/>
        <v>40.639084189652067</v>
      </c>
      <c r="C13" s="137"/>
      <c r="D13" s="138" t="str">
        <f t="shared" si="1"/>
        <v>17.0***</v>
      </c>
      <c r="E13" s="138" t="str">
        <f t="shared" si="2"/>
        <v>15.8***</v>
      </c>
      <c r="F13" s="138" t="str">
        <f t="shared" si="3"/>
        <v>8.9</v>
      </c>
      <c r="G13" s="138" t="str">
        <f t="shared" si="4"/>
        <v>40.6***</v>
      </c>
      <c r="H13" s="139" t="str">
        <f t="shared" si="5"/>
        <v>25.9***</v>
      </c>
      <c r="J13" t="s">
        <v>168</v>
      </c>
      <c r="K13">
        <v>40.639084189652067</v>
      </c>
      <c r="L13">
        <v>16.981463579783259</v>
      </c>
      <c r="M13">
        <v>2.7394446181752199E-2</v>
      </c>
      <c r="N13">
        <v>6.5079846027499995E-10</v>
      </c>
      <c r="O13">
        <v>15.789558898243451</v>
      </c>
      <c r="P13">
        <v>2.8640929872266699E-2</v>
      </c>
      <c r="Q13">
        <v>4.0258487402300001E-8</v>
      </c>
      <c r="R13">
        <v>8.8589275724063583</v>
      </c>
      <c r="S13">
        <v>4.8649701948985102E-2</v>
      </c>
      <c r="T13">
        <v>6.9128552334592905E-2</v>
      </c>
      <c r="U13">
        <v>40.639084189652102</v>
      </c>
      <c r="V13">
        <v>2.57421675012037E-2</v>
      </c>
      <c r="W13">
        <v>9.0609358639599995E-45</v>
      </c>
      <c r="X13">
        <v>25.862216182621509</v>
      </c>
      <c r="Y13">
        <v>5.9964859025162701E-2</v>
      </c>
      <c r="Z13">
        <v>1.96809754576E-5</v>
      </c>
    </row>
    <row r="14" spans="1:26" x14ac:dyDescent="0.45">
      <c r="A14" s="143" t="s">
        <v>25</v>
      </c>
      <c r="B14" s="137">
        <f t="shared" si="0"/>
        <v>41.811497749889092</v>
      </c>
      <c r="C14" s="137"/>
      <c r="D14" s="138" t="str">
        <f t="shared" si="1"/>
        <v>9.2</v>
      </c>
      <c r="E14" s="138" t="str">
        <f t="shared" si="2"/>
        <v>7.4</v>
      </c>
      <c r="F14" s="138" t="str">
        <f t="shared" si="3"/>
        <v>11.4</v>
      </c>
      <c r="G14" s="138" t="str">
        <f t="shared" si="4"/>
        <v>8.8</v>
      </c>
      <c r="H14" s="139" t="str">
        <f t="shared" si="5"/>
        <v>23.1**</v>
      </c>
      <c r="J14" t="s">
        <v>169</v>
      </c>
      <c r="K14">
        <v>41.811497749889092</v>
      </c>
      <c r="L14">
        <v>9.1689919191438296</v>
      </c>
      <c r="M14">
        <v>4.8984089521847497E-2</v>
      </c>
      <c r="N14">
        <v>6.1300273708101399E-2</v>
      </c>
      <c r="O14">
        <v>7.3550671795966744</v>
      </c>
      <c r="P14">
        <v>5.214313564972E-2</v>
      </c>
      <c r="Q14">
        <v>0.15852287338282381</v>
      </c>
      <c r="R14">
        <v>11.40661917215353</v>
      </c>
      <c r="S14">
        <v>7.2102299799624903E-2</v>
      </c>
      <c r="T14">
        <v>0.11406123331191211</v>
      </c>
      <c r="U14">
        <v>8.7520941340165699</v>
      </c>
      <c r="V14">
        <v>0.24073499515941979</v>
      </c>
      <c r="W14">
        <v>0.71635904506157244</v>
      </c>
      <c r="X14">
        <v>23.144094841735271</v>
      </c>
      <c r="Y14">
        <v>8.4645825921243201E-2</v>
      </c>
      <c r="Z14">
        <v>6.4814329344057998E-3</v>
      </c>
    </row>
    <row r="15" spans="1:26" x14ac:dyDescent="0.45">
      <c r="A15" s="143" t="s">
        <v>26</v>
      </c>
      <c r="B15" s="137">
        <f t="shared" si="0"/>
        <v>43.945981333512393</v>
      </c>
      <c r="C15" s="137"/>
      <c r="D15" s="138" t="str">
        <f t="shared" si="1"/>
        <v>5.9**</v>
      </c>
      <c r="E15" s="138" t="str">
        <f t="shared" si="2"/>
        <v>1.9</v>
      </c>
      <c r="F15" s="138" t="str">
        <f t="shared" si="3"/>
        <v>7.6**</v>
      </c>
      <c r="G15" s="138" t="str">
        <f t="shared" si="4"/>
        <v>43.9***</v>
      </c>
      <c r="H15" s="139" t="str">
        <f t="shared" si="5"/>
        <v>18.0**</v>
      </c>
      <c r="J15" t="s">
        <v>170</v>
      </c>
      <c r="K15">
        <v>43.945981333512393</v>
      </c>
      <c r="L15">
        <v>5.8612412837724763</v>
      </c>
      <c r="M15">
        <v>1.9331491106494399E-2</v>
      </c>
      <c r="N15">
        <v>2.436179246178E-3</v>
      </c>
      <c r="O15">
        <v>1.934547652058584</v>
      </c>
      <c r="P15">
        <v>2.0385565357677E-2</v>
      </c>
      <c r="Q15">
        <v>0.3426719405396097</v>
      </c>
      <c r="R15">
        <v>7.5876415617494448</v>
      </c>
      <c r="S15">
        <v>2.8315146930620799E-2</v>
      </c>
      <c r="T15">
        <v>7.4355001059729997E-3</v>
      </c>
      <c r="U15">
        <v>43.945981333512393</v>
      </c>
      <c r="V15">
        <v>1.8132833451601001E-2</v>
      </c>
      <c r="X15">
        <v>18.029561986436111</v>
      </c>
      <c r="Y15">
        <v>5.5610110234673701E-2</v>
      </c>
      <c r="Z15">
        <v>1.2190237006338999E-3</v>
      </c>
    </row>
    <row r="16" spans="1:26" x14ac:dyDescent="0.45">
      <c r="A16" s="143" t="s">
        <v>27</v>
      </c>
      <c r="B16" s="137">
        <f t="shared" si="0"/>
        <v>68.391427287862371</v>
      </c>
      <c r="C16" s="137"/>
      <c r="D16" s="138" t="str">
        <f t="shared" si="1"/>
        <v>12.4**</v>
      </c>
      <c r="E16" s="138" t="str">
        <f t="shared" si="2"/>
        <v>10.2*</v>
      </c>
      <c r="F16" s="138" t="str">
        <f t="shared" si="3"/>
        <v>19.6***</v>
      </c>
      <c r="G16" s="138" t="str">
        <f t="shared" si="4"/>
        <v>11.7</v>
      </c>
      <c r="H16" s="139" t="str">
        <f t="shared" si="5"/>
        <v>14.1</v>
      </c>
      <c r="J16" t="s">
        <v>171</v>
      </c>
      <c r="K16">
        <v>68.391427287862371</v>
      </c>
      <c r="L16">
        <v>12.44568763028705</v>
      </c>
      <c r="M16">
        <v>3.8503882467664598E-2</v>
      </c>
      <c r="N16">
        <v>1.2390123848624E-3</v>
      </c>
      <c r="O16">
        <v>10.155179027721861</v>
      </c>
      <c r="P16">
        <v>3.9970946419135497E-2</v>
      </c>
      <c r="Q16">
        <v>1.11557098263149E-2</v>
      </c>
      <c r="R16">
        <v>19.631959849272238</v>
      </c>
      <c r="S16">
        <v>4.9083924506993198E-2</v>
      </c>
      <c r="T16">
        <v>7.2499626681699994E-5</v>
      </c>
      <c r="U16">
        <v>11.687782279938469</v>
      </c>
      <c r="V16">
        <v>0.103386154534299</v>
      </c>
      <c r="W16">
        <v>0.25940446997564381</v>
      </c>
      <c r="X16">
        <v>14.10484130189676</v>
      </c>
      <c r="Y16">
        <v>0.1198718506908108</v>
      </c>
      <c r="Z16">
        <v>0.24058010597712329</v>
      </c>
    </row>
    <row r="17" spans="1:26" x14ac:dyDescent="0.45">
      <c r="A17" s="143" t="s">
        <v>28</v>
      </c>
      <c r="B17" s="137">
        <f t="shared" si="0"/>
        <v>35.478330612592103</v>
      </c>
      <c r="C17" s="137"/>
      <c r="D17" s="138" t="str">
        <f t="shared" si="1"/>
        <v>3.1*</v>
      </c>
      <c r="E17" s="138" t="str">
        <f t="shared" si="2"/>
        <v>0.8</v>
      </c>
      <c r="F17" s="138" t="str">
        <f t="shared" si="3"/>
        <v>3.0</v>
      </c>
      <c r="G17" s="138" t="str">
        <f t="shared" si="4"/>
        <v>1.4</v>
      </c>
      <c r="H17" s="139" t="str">
        <f t="shared" si="5"/>
        <v>13.4***</v>
      </c>
      <c r="J17" t="s">
        <v>172</v>
      </c>
      <c r="K17">
        <v>35.478330612592103</v>
      </c>
      <c r="L17">
        <v>3.0609302071604638</v>
      </c>
      <c r="M17">
        <v>1.29175702926178E-2</v>
      </c>
      <c r="N17">
        <v>1.78121579561673E-2</v>
      </c>
      <c r="O17">
        <v>0.84242945385442602</v>
      </c>
      <c r="P17">
        <v>1.3336278208292101E-2</v>
      </c>
      <c r="Q17">
        <v>0.5276003730895833</v>
      </c>
      <c r="R17">
        <v>3.0112592526206039</v>
      </c>
      <c r="S17">
        <v>1.6443733766196199E-2</v>
      </c>
      <c r="T17">
        <v>6.7108951864547406E-2</v>
      </c>
      <c r="U17">
        <v>1.429338830632217</v>
      </c>
      <c r="V17">
        <v>2.64924718320752E-2</v>
      </c>
      <c r="W17">
        <v>0.58955742807146838</v>
      </c>
      <c r="X17">
        <v>13.36116105654013</v>
      </c>
      <c r="Y17">
        <v>3.0946799399245498E-2</v>
      </c>
      <c r="Z17">
        <v>1.62388448781E-5</v>
      </c>
    </row>
    <row r="18" spans="1:26" x14ac:dyDescent="0.45">
      <c r="A18" s="143" t="s">
        <v>29</v>
      </c>
      <c r="B18" s="137">
        <f t="shared" si="0"/>
        <v>23.339493727598569</v>
      </c>
      <c r="C18" s="137"/>
      <c r="D18" s="138" t="str">
        <f t="shared" si="1"/>
        <v>2.5</v>
      </c>
      <c r="E18" s="138" t="str">
        <f t="shared" si="2"/>
        <v>2.6</v>
      </c>
      <c r="F18" s="138" t="str">
        <f t="shared" si="3"/>
        <v>5.4</v>
      </c>
      <c r="G18" s="138" t="str">
        <f t="shared" si="4"/>
        <v>-7.3</v>
      </c>
      <c r="H18" s="139" t="str">
        <f t="shared" si="5"/>
        <v>5.7</v>
      </c>
      <c r="J18" t="s">
        <v>173</v>
      </c>
      <c r="K18">
        <v>23.339493727598569</v>
      </c>
      <c r="L18">
        <v>2.5173270498142921</v>
      </c>
      <c r="M18">
        <v>2.8211492981464501E-2</v>
      </c>
      <c r="N18">
        <v>0.37259483924315789</v>
      </c>
      <c r="O18">
        <v>2.5984423800592089</v>
      </c>
      <c r="P18">
        <v>2.9137693457748502E-2</v>
      </c>
      <c r="Q18">
        <v>0.37296600049735662</v>
      </c>
      <c r="R18">
        <v>5.4463495195607408</v>
      </c>
      <c r="S18">
        <v>3.5787853980024403E-2</v>
      </c>
      <c r="T18">
        <v>0.1290207610415855</v>
      </c>
      <c r="U18">
        <v>-7.2992288272917021</v>
      </c>
      <c r="V18">
        <v>0.15110357682606429</v>
      </c>
      <c r="W18">
        <v>0.62962962857380278</v>
      </c>
      <c r="X18">
        <v>5.715947215970667</v>
      </c>
      <c r="Y18">
        <v>6.4813216557824196E-2</v>
      </c>
      <c r="Z18">
        <v>0.37887328444964319</v>
      </c>
    </row>
    <row r="19" spans="1:26" x14ac:dyDescent="0.45">
      <c r="A19" s="143" t="s">
        <v>30</v>
      </c>
      <c r="B19" s="137">
        <f t="shared" si="0"/>
        <v>40.954172911949478</v>
      </c>
      <c r="C19" s="137"/>
      <c r="D19" s="138" t="str">
        <f t="shared" si="1"/>
        <v>12.7***</v>
      </c>
      <c r="E19" s="138" t="str">
        <f t="shared" si="2"/>
        <v>11.5***</v>
      </c>
      <c r="F19" s="138" t="str">
        <f t="shared" si="3"/>
        <v>15.8***</v>
      </c>
      <c r="G19" s="138" t="str">
        <f t="shared" si="4"/>
        <v>8.1</v>
      </c>
      <c r="H19" s="139" t="str">
        <f t="shared" si="5"/>
        <v>20.0***</v>
      </c>
      <c r="J19" t="s">
        <v>174</v>
      </c>
      <c r="K19">
        <v>40.954172911949478</v>
      </c>
      <c r="L19">
        <v>12.69943446287102</v>
      </c>
      <c r="M19">
        <v>2.2847612940626299E-2</v>
      </c>
      <c r="N19">
        <v>3.15753265027E-8</v>
      </c>
      <c r="O19">
        <v>11.452438479194299</v>
      </c>
      <c r="P19">
        <v>2.3378521020889199E-2</v>
      </c>
      <c r="Q19">
        <v>1.0633305037599999E-6</v>
      </c>
      <c r="R19">
        <v>15.7890392191602</v>
      </c>
      <c r="S19">
        <v>2.85368428814139E-2</v>
      </c>
      <c r="T19">
        <v>4.0592102974399998E-8</v>
      </c>
      <c r="U19">
        <v>8.0519802536592806</v>
      </c>
      <c r="V19">
        <v>5.7461746434432699E-2</v>
      </c>
      <c r="W19">
        <v>0.1616634586366773</v>
      </c>
      <c r="X19">
        <v>19.958928740739651</v>
      </c>
      <c r="Y19">
        <v>5.1881950184471101E-2</v>
      </c>
      <c r="Z19">
        <v>1.3271964758120001E-4</v>
      </c>
    </row>
    <row r="20" spans="1:26" x14ac:dyDescent="0.45">
      <c r="A20" s="143" t="s">
        <v>31</v>
      </c>
      <c r="B20" s="137">
        <f t="shared" si="0"/>
        <v>50.206426782437333</v>
      </c>
      <c r="C20" s="137"/>
      <c r="D20" s="138" t="str">
        <f t="shared" si="1"/>
        <v>8.0***</v>
      </c>
      <c r="E20" s="138" t="str">
        <f t="shared" si="2"/>
        <v>2.3</v>
      </c>
      <c r="F20" s="138" t="str">
        <f t="shared" si="3"/>
        <v>11.1***</v>
      </c>
      <c r="G20" s="138" t="str">
        <f t="shared" si="4"/>
        <v>-2.9</v>
      </c>
      <c r="H20" s="139" t="str">
        <f t="shared" si="5"/>
        <v>24.2***</v>
      </c>
      <c r="J20" t="s">
        <v>175</v>
      </c>
      <c r="K20">
        <v>50.206426782437333</v>
      </c>
      <c r="L20">
        <v>8.0282502012025798</v>
      </c>
      <c r="M20">
        <v>1.6647652753964098E-2</v>
      </c>
      <c r="N20">
        <v>1.42963808995E-6</v>
      </c>
      <c r="O20">
        <v>2.3275867000880299</v>
      </c>
      <c r="P20">
        <v>1.75111676260673E-2</v>
      </c>
      <c r="Q20">
        <v>0.18381089154097019</v>
      </c>
      <c r="R20">
        <v>11.07935647627542</v>
      </c>
      <c r="S20">
        <v>2.5038713808488999E-2</v>
      </c>
      <c r="T20">
        <v>9.9648064961799993E-6</v>
      </c>
      <c r="U20">
        <v>-2.934490025711328</v>
      </c>
      <c r="V20">
        <v>0.25539302524946378</v>
      </c>
      <c r="W20">
        <v>0.90853532680686322</v>
      </c>
      <c r="X20">
        <v>24.16371781355387</v>
      </c>
      <c r="Y20">
        <v>3.6632014409391199E-2</v>
      </c>
      <c r="Z20">
        <v>5.2360819562400003E-11</v>
      </c>
    </row>
    <row r="21" spans="1:26" x14ac:dyDescent="0.45">
      <c r="A21" s="143" t="s">
        <v>32</v>
      </c>
      <c r="B21" s="137">
        <f t="shared" si="0"/>
        <v>13.14741809566349</v>
      </c>
      <c r="C21" s="137"/>
      <c r="D21" s="138" t="str">
        <f t="shared" si="1"/>
        <v>5.2***</v>
      </c>
      <c r="E21" s="138" t="str">
        <f t="shared" si="2"/>
        <v>6.0***</v>
      </c>
      <c r="F21" s="138" t="str">
        <f t="shared" si="3"/>
        <v>8.1***</v>
      </c>
      <c r="G21" s="138" t="str">
        <f t="shared" si="4"/>
        <v>2.0</v>
      </c>
      <c r="H21" s="139" t="str">
        <f t="shared" si="5"/>
        <v>10.4***</v>
      </c>
      <c r="J21" t="s">
        <v>176</v>
      </c>
      <c r="K21">
        <v>13.14741809566349</v>
      </c>
      <c r="L21">
        <v>5.1699254698258779</v>
      </c>
      <c r="M21">
        <v>1.26098650550007E-2</v>
      </c>
      <c r="N21">
        <v>4.1813393878799999E-5</v>
      </c>
      <c r="O21">
        <v>6.0454340713030064</v>
      </c>
      <c r="P21">
        <v>1.2856429428549501E-2</v>
      </c>
      <c r="Q21">
        <v>2.6469351426599998E-6</v>
      </c>
      <c r="R21">
        <v>8.1414877251897586</v>
      </c>
      <c r="S21">
        <v>1.73664515188304E-2</v>
      </c>
      <c r="T21">
        <v>3.02801544994E-6</v>
      </c>
      <c r="U21">
        <v>2.0230873401608118</v>
      </c>
      <c r="V21">
        <v>3.6335151519227199E-2</v>
      </c>
      <c r="W21">
        <v>0.57778302662029979</v>
      </c>
      <c r="X21">
        <v>10.444715392960781</v>
      </c>
      <c r="Y21">
        <v>2.2728433568351102E-2</v>
      </c>
      <c r="Z21">
        <v>4.8012416784300002E-6</v>
      </c>
    </row>
    <row r="22" spans="1:26" x14ac:dyDescent="0.45">
      <c r="A22" s="144" t="s">
        <v>33</v>
      </c>
      <c r="B22" s="140">
        <f t="shared" si="0"/>
        <v>45.502687266770657</v>
      </c>
      <c r="C22" s="140"/>
      <c r="D22" s="141" t="str">
        <f t="shared" si="1"/>
        <v>13.5***</v>
      </c>
      <c r="E22" s="141" t="str">
        <f t="shared" si="2"/>
        <v>12.6***</v>
      </c>
      <c r="F22" s="141" t="str">
        <f t="shared" si="3"/>
        <v>17.6***</v>
      </c>
      <c r="G22" s="141" t="str">
        <f t="shared" si="4"/>
        <v>3.6*</v>
      </c>
      <c r="H22" s="142" t="str">
        <f t="shared" si="5"/>
        <v>17.9***</v>
      </c>
      <c r="J22" t="s">
        <v>177</v>
      </c>
      <c r="K22">
        <v>45.502687266770657</v>
      </c>
      <c r="L22">
        <v>13.457170681093571</v>
      </c>
      <c r="M22">
        <v>5.4156754122715997E-3</v>
      </c>
      <c r="N22">
        <v>3.6022403142999996E-136</v>
      </c>
      <c r="O22">
        <v>12.64725095945696</v>
      </c>
      <c r="P22">
        <v>5.6219526397616E-3</v>
      </c>
      <c r="Q22">
        <v>6.3409089504999996E-112</v>
      </c>
      <c r="R22">
        <v>17.573575440154411</v>
      </c>
      <c r="S22">
        <v>7.4061037706056997E-3</v>
      </c>
      <c r="T22">
        <v>6.4217999589000004E-124</v>
      </c>
      <c r="U22">
        <v>3.632601584021931</v>
      </c>
      <c r="V22">
        <v>1.8270130991585001E-2</v>
      </c>
      <c r="W22">
        <v>4.6788228082971201E-2</v>
      </c>
      <c r="X22">
        <v>17.933989066840031</v>
      </c>
      <c r="Y22">
        <v>1.28205609658061E-2</v>
      </c>
      <c r="Z22">
        <v>2.2997201559099998E-44</v>
      </c>
    </row>
  </sheetData>
  <mergeCells count="2">
    <mergeCell ref="D5:H5"/>
    <mergeCell ref="D3:H3"/>
  </mergeCells>
  <pageMargins left="0.7" right="0.7" top="0.75" bottom="0.75" header="0.3" footer="0.3"/>
  <ignoredErrors>
    <ignoredError sqref="B6:H6 C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b23aa81e40318af7c592d5b292a80d7a">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ea4400089bfdeba0f8a57ead99a9ebac"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0DFE966-67D9-4D85-9B36-C739BA373B09}"/>
</file>

<file path=customXml/itemProps2.xml><?xml version="1.0" encoding="utf-8"?>
<ds:datastoreItem xmlns:ds="http://schemas.openxmlformats.org/officeDocument/2006/customXml" ds:itemID="{DCE7E9B9-AA0C-4EDE-A2BD-B2F080C0CE48}"/>
</file>

<file path=customXml/itemProps3.xml><?xml version="1.0" encoding="utf-8"?>
<ds:datastoreItem xmlns:ds="http://schemas.openxmlformats.org/officeDocument/2006/customXml" ds:itemID="{A2B76E47-54D6-4B0D-9166-8D4E51C10E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Figure 1</vt:lpstr>
      <vt:lpstr>Figure 2</vt:lpstr>
      <vt:lpstr>Figure 3</vt:lpstr>
      <vt:lpstr>Figure 4</vt:lpstr>
      <vt:lpstr>Table 1</vt:lpstr>
      <vt:lpstr>Table 2</vt:lpstr>
      <vt:lpstr>Table 3</vt:lpstr>
      <vt:lpstr>Table 4</vt:lpstr>
      <vt:lpstr>Table 5</vt:lpstr>
      <vt:lpstr>Table 6</vt:lpstr>
      <vt:lpstr>Table A1</vt:lpstr>
      <vt:lpstr>Table A2</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Jacobus Joost De Hoop</dc:creator>
  <cp:keywords/>
  <dc:description/>
  <cp:lastModifiedBy>Gervasio Agustin Arakaki</cp:lastModifiedBy>
  <cp:revision/>
  <dcterms:created xsi:type="dcterms:W3CDTF">2024-06-27T20:28:16Z</dcterms:created>
  <dcterms:modified xsi:type="dcterms:W3CDTF">2026-02-05T14:02:14Z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9608d83-f952-409d-b7c5-456515bbbf5a_Enabled">
    <vt:lpwstr>true</vt:lpwstr>
  </property>
  <property fmtid="{D5CDD505-2E9C-101B-9397-08002B2CF9AE}" pid="3" name="MSIP_Label_89608d83-f952-409d-b7c5-456515bbbf5a_SetDate">
    <vt:lpwstr>2026-01-14T12:23:05Z</vt:lpwstr>
  </property>
  <property fmtid="{D5CDD505-2E9C-101B-9397-08002B2CF9AE}" pid="4" name="MSIP_Label_89608d83-f952-409d-b7c5-456515bbbf5a_Method">
    <vt:lpwstr>Privileged</vt:lpwstr>
  </property>
  <property fmtid="{D5CDD505-2E9C-101B-9397-08002B2CF9AE}" pid="5" name="MSIP_Label_89608d83-f952-409d-b7c5-456515bbbf5a_Name">
    <vt:lpwstr>Public</vt:lpwstr>
  </property>
  <property fmtid="{D5CDD505-2E9C-101B-9397-08002B2CF9AE}" pid="6" name="MSIP_Label_89608d83-f952-409d-b7c5-456515bbbf5a_SiteId">
    <vt:lpwstr>31a2fec0-266b-4c67-b56e-2796d8f59c36</vt:lpwstr>
  </property>
  <property fmtid="{D5CDD505-2E9C-101B-9397-08002B2CF9AE}" pid="7" name="MSIP_Label_89608d83-f952-409d-b7c5-456515bbbf5a_ActionId">
    <vt:lpwstr>e3dbfd12-9ec5-4ea1-9ebc-49abab42ec83</vt:lpwstr>
  </property>
  <property fmtid="{D5CDD505-2E9C-101B-9397-08002B2CF9AE}" pid="8" name="MSIP_Label_89608d83-f952-409d-b7c5-456515bbbf5a_ContentBits">
    <vt:lpwstr>0</vt:lpwstr>
  </property>
  <property fmtid="{D5CDD505-2E9C-101B-9397-08002B2CF9AE}" pid="9" name="MSIP_Label_89608d83-f952-409d-b7c5-456515bbbf5a_Tag">
    <vt:lpwstr>10, 0, 1, 1</vt:lpwstr>
  </property>
  <property fmtid="{D5CDD505-2E9C-101B-9397-08002B2CF9AE}" pid="10" name="ContentTypeId">
    <vt:lpwstr>0x01010051B5D20C368A63478C6020C872927E3A</vt:lpwstr>
  </property>
</Properties>
</file>